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AcestRegistruDeLucru" defaultThemeVersion="124226"/>
  <mc:AlternateContent xmlns:mc="http://schemas.openxmlformats.org/markup-compatibility/2006">
    <mc:Choice Requires="x15">
      <x15ac:absPath xmlns:x15ac="http://schemas.microsoft.com/office/spreadsheetml/2010/11/ac" url="\\192.168.70.170\pdd\APELURI\PTJ\Ghid mobilitate\Apel competitiv\Documente lansare\Observații DGJ_06.03.2026\"/>
    </mc:Choice>
  </mc:AlternateContent>
  <xr:revisionPtr revIDLastSave="0" documentId="13_ncr:1_{81F169C1-3F2A-4347-91B4-325825C55B8A}" xr6:coauthVersionLast="47" xr6:coauthVersionMax="47" xr10:uidLastSave="{00000000-0000-0000-0000-000000000000}"/>
  <bookViews>
    <workbookView xWindow="-120" yWindow="-120" windowWidth="29040" windowHeight="15840" tabRatio="913" xr2:uid="{00000000-000D-0000-FFFF-FFFF00000000}"/>
  </bookViews>
  <sheets>
    <sheet name="1-Date proiect" sheetId="31" r:id="rId1"/>
    <sheet name="2-Situatii Financiare" sheetId="37" r:id="rId2"/>
    <sheet name="3- Buget Cerere SMIS" sheetId="30" r:id="rId3"/>
    <sheet name="4- DEVIZ" sheetId="28" r:id="rId4"/>
    <sheet name="5-Buget_cerere" sheetId="15" r:id="rId5"/>
    <sheet name="6- Detaliere Buget" sheetId="35" r:id="rId6"/>
    <sheet name="7-Plan investitional" sheetId="10" r:id="rId7"/>
    <sheet name="8- Export SMIS" sheetId="29" r:id="rId8"/>
  </sheets>
  <externalReferences>
    <externalReference r:id="rId9"/>
  </externalReferences>
  <definedNames>
    <definedName name="FDR">'[1]1-Inputuri'!$E$26</definedName>
    <definedName name="_xlnm.Print_Area" localSheetId="0">'1-Date proiect'!$A$2:$I$57</definedName>
    <definedName name="_xlnm.Print_Area" localSheetId="4">'5-Buget_cerere'!$A$1:$L$59</definedName>
    <definedName name="_xlnm.Print_Area" localSheetId="5">'6- Detaliere Buget'!$A$1:$A$31</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35" l="1"/>
  <c r="E39" i="35"/>
  <c r="B45" i="15"/>
  <c r="A7" i="10"/>
  <c r="B6" i="15"/>
  <c r="B7" i="10" s="1"/>
  <c r="C4" i="35"/>
  <c r="C9" i="28"/>
  <c r="E9" i="28" s="1"/>
  <c r="D9" i="28"/>
  <c r="I9" i="28"/>
  <c r="L9" i="28"/>
  <c r="E5" i="35"/>
  <c r="B38" i="35"/>
  <c r="B39" i="35"/>
  <c r="C39" i="35"/>
  <c r="C38" i="35"/>
  <c r="B46" i="15"/>
  <c r="C6" i="15"/>
  <c r="D6" i="15"/>
  <c r="F6" i="15"/>
  <c r="G6" i="15"/>
  <c r="H6" i="15"/>
  <c r="I6" i="15"/>
  <c r="J6" i="15" s="1"/>
  <c r="C7" i="10" s="1"/>
  <c r="D7" i="10" s="1"/>
  <c r="C81" i="28"/>
  <c r="D81" i="28"/>
  <c r="E81" i="28" s="1"/>
  <c r="L76" i="28"/>
  <c r="L75" i="28" s="1"/>
  <c r="I39" i="15" s="1"/>
  <c r="L77" i="28"/>
  <c r="K75" i="28"/>
  <c r="H39" i="15" s="1"/>
  <c r="J75" i="28"/>
  <c r="I76" i="28"/>
  <c r="I77" i="28"/>
  <c r="I75" i="28" s="1"/>
  <c r="F39" i="15" s="1"/>
  <c r="H75" i="28"/>
  <c r="G75" i="28"/>
  <c r="L74" i="28"/>
  <c r="I74" i="28"/>
  <c r="L69" i="28"/>
  <c r="L70" i="28"/>
  <c r="L71" i="28"/>
  <c r="L72" i="28"/>
  <c r="L73" i="28"/>
  <c r="K68" i="28"/>
  <c r="J68" i="28"/>
  <c r="J78" i="28" s="1"/>
  <c r="I69" i="28"/>
  <c r="I70" i="28"/>
  <c r="I68" i="28" s="1"/>
  <c r="F37" i="15" s="1"/>
  <c r="I71" i="28"/>
  <c r="I72" i="28"/>
  <c r="I73" i="28"/>
  <c r="H68" i="28"/>
  <c r="G68" i="28"/>
  <c r="L66" i="28"/>
  <c r="L65" i="28" s="1"/>
  <c r="I36" i="15" s="1"/>
  <c r="L67" i="28"/>
  <c r="K65" i="28"/>
  <c r="J65" i="28"/>
  <c r="I66" i="28"/>
  <c r="I67" i="28"/>
  <c r="I65" i="28" s="1"/>
  <c r="H65" i="28"/>
  <c r="D36" i="15" s="1"/>
  <c r="D40" i="15" s="1"/>
  <c r="G65" i="28"/>
  <c r="L60" i="28"/>
  <c r="L57" i="28"/>
  <c r="L54" i="28"/>
  <c r="L51" i="28"/>
  <c r="L48" i="28"/>
  <c r="L45" i="28"/>
  <c r="K63" i="28"/>
  <c r="J63" i="28"/>
  <c r="I60" i="28"/>
  <c r="I57" i="28"/>
  <c r="I54" i="28"/>
  <c r="I51" i="28"/>
  <c r="I48" i="28"/>
  <c r="I45" i="28"/>
  <c r="H63" i="28"/>
  <c r="D34" i="15" s="1"/>
  <c r="G63" i="28"/>
  <c r="L58" i="28"/>
  <c r="I58" i="28"/>
  <c r="L55" i="28"/>
  <c r="I55" i="28"/>
  <c r="F30" i="15" s="1"/>
  <c r="J30" i="15" s="1"/>
  <c r="C30" i="10" s="1"/>
  <c r="D30" i="10" s="1"/>
  <c r="L52" i="28"/>
  <c r="I52" i="28"/>
  <c r="L49" i="28"/>
  <c r="I49" i="28"/>
  <c r="L46" i="28"/>
  <c r="I46" i="28"/>
  <c r="L43" i="28"/>
  <c r="I43" i="28"/>
  <c r="L38" i="28"/>
  <c r="L39" i="28"/>
  <c r="L40" i="28"/>
  <c r="K37" i="28"/>
  <c r="K36" i="28" s="1"/>
  <c r="J37" i="28"/>
  <c r="J36" i="28" s="1"/>
  <c r="I38" i="28"/>
  <c r="I39" i="28"/>
  <c r="I37" i="28" s="1"/>
  <c r="I40" i="28"/>
  <c r="H37" i="28"/>
  <c r="H36" i="28" s="1"/>
  <c r="G37" i="28"/>
  <c r="G36" i="28"/>
  <c r="C23" i="15" s="1"/>
  <c r="L33" i="28"/>
  <c r="L34" i="28"/>
  <c r="L35" i="28"/>
  <c r="I33" i="28"/>
  <c r="I34" i="28"/>
  <c r="I35" i="28"/>
  <c r="K32" i="28"/>
  <c r="J32" i="28"/>
  <c r="G22" i="15" s="1"/>
  <c r="H32" i="28"/>
  <c r="G32" i="28"/>
  <c r="C22" i="15" s="1"/>
  <c r="L31" i="28"/>
  <c r="I31" i="28"/>
  <c r="F21" i="15" s="1"/>
  <c r="J21" i="15" s="1"/>
  <c r="C21" i="10" s="1"/>
  <c r="L27" i="28"/>
  <c r="L28" i="28"/>
  <c r="L29" i="28"/>
  <c r="L30" i="28"/>
  <c r="K26" i="28"/>
  <c r="J26" i="28"/>
  <c r="G20" i="15" s="1"/>
  <c r="I27" i="28"/>
  <c r="I28" i="28"/>
  <c r="I29" i="28"/>
  <c r="I26" i="28" s="1"/>
  <c r="F20" i="15" s="1"/>
  <c r="I30" i="28"/>
  <c r="H26" i="28"/>
  <c r="D20" i="15" s="1"/>
  <c r="G26" i="28"/>
  <c r="C20" i="15" s="1"/>
  <c r="L25" i="28"/>
  <c r="I19" i="15" s="1"/>
  <c r="I25" i="28"/>
  <c r="L24" i="28"/>
  <c r="I18" i="15" s="1"/>
  <c r="I24" i="28"/>
  <c r="L23" i="28"/>
  <c r="I17" i="15" s="1"/>
  <c r="I23" i="28"/>
  <c r="J19" i="28"/>
  <c r="L19" i="28" s="1"/>
  <c r="K19" i="28"/>
  <c r="H16" i="15" s="1"/>
  <c r="G19" i="28"/>
  <c r="H19" i="28"/>
  <c r="L13" i="28"/>
  <c r="I10" i="15" s="1"/>
  <c r="I13" i="28"/>
  <c r="L12" i="28"/>
  <c r="I12" i="28"/>
  <c r="L11" i="28"/>
  <c r="L14" i="28" s="1"/>
  <c r="I11" i="28"/>
  <c r="F8" i="15" s="1"/>
  <c r="J8" i="15" s="1"/>
  <c r="C9" i="10" s="1"/>
  <c r="D9" i="10" s="1"/>
  <c r="L10" i="28"/>
  <c r="I10" i="28"/>
  <c r="F7" i="15" s="1"/>
  <c r="B15" i="35"/>
  <c r="F19" i="15"/>
  <c r="H19" i="15"/>
  <c r="G19" i="15"/>
  <c r="D19" i="15"/>
  <c r="C19" i="15"/>
  <c r="C21" i="15"/>
  <c r="C17" i="15"/>
  <c r="C18" i="15"/>
  <c r="F27" i="15"/>
  <c r="D16" i="15"/>
  <c r="F17" i="15"/>
  <c r="F18" i="15"/>
  <c r="J18" i="15" s="1"/>
  <c r="C19" i="10" s="1"/>
  <c r="C13" i="15"/>
  <c r="C14" i="15" s="1"/>
  <c r="F14" i="15" s="1"/>
  <c r="D13" i="15"/>
  <c r="D14" i="15"/>
  <c r="I30" i="15"/>
  <c r="I27" i="15"/>
  <c r="I21" i="15"/>
  <c r="G13" i="15"/>
  <c r="G14" i="15" s="1"/>
  <c r="H13" i="15"/>
  <c r="H14" i="15" s="1"/>
  <c r="H30" i="15"/>
  <c r="H27" i="15"/>
  <c r="H17" i="15"/>
  <c r="H18" i="15"/>
  <c r="H20" i="15"/>
  <c r="H21" i="15"/>
  <c r="H22" i="15"/>
  <c r="G30" i="15"/>
  <c r="G27" i="15"/>
  <c r="G17" i="15"/>
  <c r="G18" i="15"/>
  <c r="G21" i="15"/>
  <c r="D30" i="15"/>
  <c r="D27" i="15"/>
  <c r="D17" i="15"/>
  <c r="D18" i="15"/>
  <c r="D21" i="15"/>
  <c r="D22" i="15"/>
  <c r="C30" i="15"/>
  <c r="C27" i="15"/>
  <c r="C20" i="28"/>
  <c r="D20" i="28"/>
  <c r="C21" i="28"/>
  <c r="D21" i="28"/>
  <c r="D19" i="28" s="1"/>
  <c r="C22" i="28"/>
  <c r="E22" i="28" s="1"/>
  <c r="D22" i="28"/>
  <c r="C23" i="28"/>
  <c r="D23" i="28"/>
  <c r="C27" i="28"/>
  <c r="D27" i="28"/>
  <c r="C28" i="28"/>
  <c r="D28" i="28"/>
  <c r="C29" i="28"/>
  <c r="D29" i="28"/>
  <c r="C30" i="28"/>
  <c r="D30" i="28"/>
  <c r="E30" i="28" s="1"/>
  <c r="C33" i="28"/>
  <c r="D33" i="28"/>
  <c r="C34" i="28"/>
  <c r="D34" i="28"/>
  <c r="D32" i="28" s="1"/>
  <c r="C35" i="28"/>
  <c r="D35" i="28"/>
  <c r="C38" i="28"/>
  <c r="C39" i="28"/>
  <c r="C40" i="28"/>
  <c r="D38" i="28"/>
  <c r="D39" i="28"/>
  <c r="D40" i="28"/>
  <c r="E40" i="28" s="1"/>
  <c r="C31" i="28"/>
  <c r="D31" i="28"/>
  <c r="E31" i="28"/>
  <c r="C24" i="28"/>
  <c r="D24" i="28"/>
  <c r="C25" i="28"/>
  <c r="D25" i="28"/>
  <c r="C12" i="35"/>
  <c r="C31" i="35"/>
  <c r="L59" i="28"/>
  <c r="L56" i="28"/>
  <c r="L53" i="28"/>
  <c r="L50" i="28"/>
  <c r="L47" i="28"/>
  <c r="L44" i="28"/>
  <c r="K62" i="28"/>
  <c r="J62" i="28"/>
  <c r="I59" i="28"/>
  <c r="I62" i="28" s="1"/>
  <c r="I56" i="28"/>
  <c r="I53" i="28"/>
  <c r="I50" i="28"/>
  <c r="I47" i="28"/>
  <c r="I44" i="28"/>
  <c r="H62" i="28"/>
  <c r="G62" i="28"/>
  <c r="C59" i="28"/>
  <c r="D59" i="28"/>
  <c r="D56" i="28"/>
  <c r="D53" i="28"/>
  <c r="D50" i="28"/>
  <c r="D47" i="28"/>
  <c r="D44" i="28"/>
  <c r="C56" i="28"/>
  <c r="C53" i="28"/>
  <c r="C50" i="28"/>
  <c r="E50" i="28" s="1"/>
  <c r="C47" i="28"/>
  <c r="C44" i="28"/>
  <c r="I47" i="10"/>
  <c r="I43" i="10"/>
  <c r="I38" i="10"/>
  <c r="I32" i="10"/>
  <c r="I24" i="10"/>
  <c r="I12" i="10"/>
  <c r="I15" i="10"/>
  <c r="H47" i="10"/>
  <c r="H43" i="10"/>
  <c r="H38" i="10"/>
  <c r="H32" i="10"/>
  <c r="H24" i="10"/>
  <c r="H12" i="10"/>
  <c r="H15" i="10"/>
  <c r="G47" i="10"/>
  <c r="G43" i="10"/>
  <c r="G38" i="10"/>
  <c r="G32" i="10"/>
  <c r="G24" i="10"/>
  <c r="G12" i="10"/>
  <c r="G15" i="10"/>
  <c r="F47" i="10"/>
  <c r="F43" i="10"/>
  <c r="F38" i="10"/>
  <c r="F32" i="10"/>
  <c r="F24" i="10"/>
  <c r="F12" i="10"/>
  <c r="F15" i="10"/>
  <c r="E47" i="10"/>
  <c r="E43" i="10"/>
  <c r="E38" i="10"/>
  <c r="E32" i="10"/>
  <c r="E24" i="10"/>
  <c r="E12" i="10"/>
  <c r="E15" i="10"/>
  <c r="I91" i="28"/>
  <c r="F46" i="15"/>
  <c r="L91" i="28"/>
  <c r="L92" i="28" s="1"/>
  <c r="L90" i="28"/>
  <c r="I45" i="15" s="1"/>
  <c r="B44" i="10"/>
  <c r="B39" i="15"/>
  <c r="B37" i="10" s="1"/>
  <c r="I90" i="28"/>
  <c r="I92" i="28" s="1"/>
  <c r="F42" i="15"/>
  <c r="F43" i="15" s="1"/>
  <c r="I42" i="15"/>
  <c r="I43" i="15"/>
  <c r="C38" i="15"/>
  <c r="D37" i="15"/>
  <c r="D38" i="15"/>
  <c r="G38" i="15"/>
  <c r="H36" i="15"/>
  <c r="H40" i="15" s="1"/>
  <c r="H37" i="15"/>
  <c r="H38" i="15"/>
  <c r="F26" i="15"/>
  <c r="I26" i="15"/>
  <c r="I32" i="15" s="1"/>
  <c r="I28" i="15"/>
  <c r="F29" i="15"/>
  <c r="I29" i="15"/>
  <c r="J29" i="15" s="1"/>
  <c r="C29" i="10" s="1"/>
  <c r="F31" i="15"/>
  <c r="J31" i="15" s="1"/>
  <c r="C31" i="10" s="1"/>
  <c r="D31" i="10" s="1"/>
  <c r="I31" i="15"/>
  <c r="I7" i="15"/>
  <c r="I8" i="15"/>
  <c r="F9" i="15"/>
  <c r="I9" i="15"/>
  <c r="F10" i="15"/>
  <c r="B29" i="15"/>
  <c r="B29" i="10" s="1"/>
  <c r="B28" i="15"/>
  <c r="B28" i="10" s="1"/>
  <c r="A30" i="15"/>
  <c r="A30" i="10"/>
  <c r="B30" i="15"/>
  <c r="B30" i="10" s="1"/>
  <c r="B27" i="15"/>
  <c r="B27" i="10" s="1"/>
  <c r="B21" i="15"/>
  <c r="B21" i="10" s="1"/>
  <c r="B18" i="15"/>
  <c r="B19" i="10" s="1"/>
  <c r="B17" i="15"/>
  <c r="B18" i="10"/>
  <c r="H34" i="15"/>
  <c r="G34" i="15"/>
  <c r="C34" i="15"/>
  <c r="C60" i="28"/>
  <c r="D60" i="28"/>
  <c r="C57" i="28"/>
  <c r="D57" i="28"/>
  <c r="C54" i="28"/>
  <c r="E54" i="28" s="1"/>
  <c r="D54" i="28"/>
  <c r="C51" i="28"/>
  <c r="D51" i="28"/>
  <c r="C48" i="28"/>
  <c r="D48" i="28"/>
  <c r="C45" i="28"/>
  <c r="D45" i="28"/>
  <c r="K61" i="28"/>
  <c r="J61" i="28"/>
  <c r="H61" i="28"/>
  <c r="G61" i="28"/>
  <c r="C43" i="28"/>
  <c r="E43" i="28" s="1"/>
  <c r="D43" i="28"/>
  <c r="C55" i="28"/>
  <c r="D55" i="28"/>
  <c r="E55" i="28"/>
  <c r="D58" i="28"/>
  <c r="C58" i="28"/>
  <c r="C46" i="28"/>
  <c r="E46" i="28" s="1"/>
  <c r="D46" i="28"/>
  <c r="C49" i="28"/>
  <c r="E49" i="28" s="1"/>
  <c r="D49" i="28"/>
  <c r="C52" i="28"/>
  <c r="D52" i="28"/>
  <c r="F38" i="15"/>
  <c r="H46" i="15"/>
  <c r="G46" i="15"/>
  <c r="D46" i="15"/>
  <c r="C46" i="15"/>
  <c r="H45" i="15"/>
  <c r="G45" i="15"/>
  <c r="G47" i="15" s="1"/>
  <c r="D45" i="15"/>
  <c r="D47" i="15" s="1"/>
  <c r="C45" i="15"/>
  <c r="B42" i="15"/>
  <c r="B40" i="10" s="1"/>
  <c r="I38" i="15"/>
  <c r="J38" i="15" s="1"/>
  <c r="C36" i="10" s="1"/>
  <c r="D36" i="10" s="1"/>
  <c r="L80" i="28"/>
  <c r="L82" i="28" s="1"/>
  <c r="L84" i="28"/>
  <c r="L86" i="28" s="1"/>
  <c r="L16" i="28"/>
  <c r="L17" i="28"/>
  <c r="K92" i="28"/>
  <c r="K14" i="28"/>
  <c r="K82" i="28"/>
  <c r="K86" i="28"/>
  <c r="K17" i="28"/>
  <c r="K88" i="28" s="1"/>
  <c r="J92" i="28"/>
  <c r="J14" i="28"/>
  <c r="G39" i="15"/>
  <c r="J82" i="28"/>
  <c r="J86" i="28"/>
  <c r="J17" i="28"/>
  <c r="J88" i="28"/>
  <c r="I80" i="28"/>
  <c r="I82" i="28" s="1"/>
  <c r="I84" i="28"/>
  <c r="I86" i="28"/>
  <c r="I16" i="28"/>
  <c r="I17" i="28" s="1"/>
  <c r="H92" i="28"/>
  <c r="H14" i="28"/>
  <c r="D39" i="15"/>
  <c r="H82" i="28"/>
  <c r="H86" i="28"/>
  <c r="H17" i="28"/>
  <c r="H88" i="28"/>
  <c r="G92" i="28"/>
  <c r="G14" i="28"/>
  <c r="C39" i="15"/>
  <c r="G82" i="28"/>
  <c r="G86" i="28"/>
  <c r="G17" i="28"/>
  <c r="G88" i="28"/>
  <c r="C90" i="28"/>
  <c r="C92" i="28" s="1"/>
  <c r="D90" i="28"/>
  <c r="C91" i="28"/>
  <c r="D91" i="28"/>
  <c r="C10" i="28"/>
  <c r="C14" i="28" s="1"/>
  <c r="D10" i="28"/>
  <c r="C11" i="28"/>
  <c r="C12" i="28"/>
  <c r="C13" i="28"/>
  <c r="E13" i="28" s="1"/>
  <c r="D11" i="28"/>
  <c r="D12" i="28"/>
  <c r="D14" i="28" s="1"/>
  <c r="D13" i="28"/>
  <c r="C66" i="28"/>
  <c r="D66" i="28"/>
  <c r="C67" i="28"/>
  <c r="E67" i="28" s="1"/>
  <c r="D67" i="28"/>
  <c r="C69" i="28"/>
  <c r="D69" i="28"/>
  <c r="E69" i="28"/>
  <c r="C70" i="28"/>
  <c r="D70" i="28"/>
  <c r="E70" i="28"/>
  <c r="C71" i="28"/>
  <c r="E71" i="28" s="1"/>
  <c r="D71" i="28"/>
  <c r="C72" i="28"/>
  <c r="D72" i="28"/>
  <c r="D68" i="28" s="1"/>
  <c r="C73" i="28"/>
  <c r="E73" i="28" s="1"/>
  <c r="D73" i="28"/>
  <c r="C74" i="28"/>
  <c r="D74" i="28"/>
  <c r="C76" i="28"/>
  <c r="E76" i="28" s="1"/>
  <c r="D76" i="28"/>
  <c r="D77" i="28"/>
  <c r="C77" i="28"/>
  <c r="C80" i="28"/>
  <c r="C82" i="28" s="1"/>
  <c r="D80" i="28"/>
  <c r="D82" i="28"/>
  <c r="C84" i="28"/>
  <c r="C86" i="28" s="1"/>
  <c r="D84" i="28"/>
  <c r="D86" i="28" s="1"/>
  <c r="C16" i="28"/>
  <c r="D16" i="28"/>
  <c r="D17" i="28" s="1"/>
  <c r="D88" i="28" s="1"/>
  <c r="B31" i="35"/>
  <c r="A39" i="15"/>
  <c r="C28" i="35"/>
  <c r="C24" i="35"/>
  <c r="H29" i="15"/>
  <c r="G29" i="15"/>
  <c r="D29" i="15"/>
  <c r="C29" i="15"/>
  <c r="C23" i="35"/>
  <c r="B23" i="35"/>
  <c r="H28" i="15"/>
  <c r="G28" i="15"/>
  <c r="G32" i="15" s="1"/>
  <c r="D28" i="15"/>
  <c r="C28" i="15"/>
  <c r="C22" i="35"/>
  <c r="B22" i="35"/>
  <c r="C21" i="35"/>
  <c r="C17" i="35"/>
  <c r="B17" i="35"/>
  <c r="A21" i="15"/>
  <c r="C14" i="35"/>
  <c r="B14" i="35"/>
  <c r="A18" i="15"/>
  <c r="A16" i="15"/>
  <c r="A17" i="10" s="1"/>
  <c r="C10" i="35"/>
  <c r="B10" i="35"/>
  <c r="B8" i="35"/>
  <c r="C5" i="35"/>
  <c r="C7" i="15"/>
  <c r="I71" i="10"/>
  <c r="J71" i="10"/>
  <c r="K71" i="10"/>
  <c r="H71" i="10"/>
  <c r="E71" i="10"/>
  <c r="F71" i="10"/>
  <c r="G71" i="10"/>
  <c r="B30" i="35"/>
  <c r="C30" i="35"/>
  <c r="C29" i="35"/>
  <c r="B29" i="35"/>
  <c r="B28" i="35"/>
  <c r="B26" i="35"/>
  <c r="C26" i="35"/>
  <c r="B25" i="35"/>
  <c r="C25" i="35"/>
  <c r="B21" i="35"/>
  <c r="B19" i="35"/>
  <c r="C19" i="35"/>
  <c r="B13" i="35"/>
  <c r="C13" i="35"/>
  <c r="B16" i="35"/>
  <c r="C16" i="35"/>
  <c r="B18" i="35"/>
  <c r="C18" i="35"/>
  <c r="B12" i="35"/>
  <c r="C8" i="35"/>
  <c r="B7" i="35"/>
  <c r="C7" i="35"/>
  <c r="C6" i="35"/>
  <c r="B6" i="35"/>
  <c r="C54" i="37"/>
  <c r="C72" i="37"/>
  <c r="C73" i="37"/>
  <c r="C22" i="37"/>
  <c r="C46" i="37" s="1"/>
  <c r="C25" i="37"/>
  <c r="C35" i="37"/>
  <c r="C45" i="37"/>
  <c r="B54" i="37"/>
  <c r="B73" i="37" s="1"/>
  <c r="B72" i="37"/>
  <c r="B22" i="37"/>
  <c r="B46" i="37" s="1"/>
  <c r="B25" i="37"/>
  <c r="B45" i="37" s="1"/>
  <c r="B35" i="37"/>
  <c r="C206" i="37"/>
  <c r="C216" i="37" s="1"/>
  <c r="D216" i="37" s="1"/>
  <c r="C212" i="37"/>
  <c r="B206" i="37"/>
  <c r="B216" i="37" s="1"/>
  <c r="B212" i="37"/>
  <c r="C204" i="37"/>
  <c r="D204" i="37"/>
  <c r="C203" i="37"/>
  <c r="D203" i="37" s="1"/>
  <c r="B204" i="37"/>
  <c r="B203" i="37"/>
  <c r="D212" i="37"/>
  <c r="C213" i="37"/>
  <c r="D213" i="37" s="1"/>
  <c r="C214" i="37"/>
  <c r="D214" i="37"/>
  <c r="C215" i="37"/>
  <c r="D215" i="37" s="1"/>
  <c r="C211" i="37"/>
  <c r="D211" i="37"/>
  <c r="C208" i="37"/>
  <c r="D208" i="37"/>
  <c r="C205" i="37"/>
  <c r="D205" i="37" s="1"/>
  <c r="C209" i="37"/>
  <c r="C207" i="37"/>
  <c r="C11" i="37"/>
  <c r="C104" i="37" s="1"/>
  <c r="C158" i="37" s="1"/>
  <c r="B215" i="37"/>
  <c r="B214" i="37"/>
  <c r="B213" i="37"/>
  <c r="B211" i="37"/>
  <c r="B209" i="37"/>
  <c r="B208" i="37"/>
  <c r="B207" i="37"/>
  <c r="B205" i="37"/>
  <c r="C110" i="37"/>
  <c r="C118" i="37" s="1"/>
  <c r="C117" i="37"/>
  <c r="C135" i="37"/>
  <c r="B110" i="37"/>
  <c r="B134" i="37" s="1"/>
  <c r="B136" i="37" s="1"/>
  <c r="B117" i="37"/>
  <c r="B135" i="37"/>
  <c r="C131" i="37"/>
  <c r="C132" i="37" s="1"/>
  <c r="C133" i="37"/>
  <c r="B131" i="37"/>
  <c r="B133" i="37" s="1"/>
  <c r="C123" i="37"/>
  <c r="C125" i="37" s="1"/>
  <c r="B123" i="37"/>
  <c r="B124" i="37" s="1"/>
  <c r="B125" i="37"/>
  <c r="C81" i="37"/>
  <c r="C82" i="37" s="1"/>
  <c r="B81" i="37"/>
  <c r="J32" i="10"/>
  <c r="K32" i="10"/>
  <c r="A31" i="15"/>
  <c r="A31" i="10" s="1"/>
  <c r="B31" i="15"/>
  <c r="B31" i="10"/>
  <c r="D26" i="15"/>
  <c r="D31" i="15"/>
  <c r="G26" i="15"/>
  <c r="G31" i="15"/>
  <c r="H26" i="15"/>
  <c r="H31" i="15"/>
  <c r="C26" i="15"/>
  <c r="C31" i="15"/>
  <c r="B38" i="15"/>
  <c r="B36" i="10" s="1"/>
  <c r="B37" i="15"/>
  <c r="B35" i="10" s="1"/>
  <c r="B20" i="15"/>
  <c r="B20" i="10"/>
  <c r="B22" i="15"/>
  <c r="B22" i="10" s="1"/>
  <c r="B23" i="15"/>
  <c r="B23" i="10"/>
  <c r="E74" i="10"/>
  <c r="F74" i="10"/>
  <c r="G74" i="10"/>
  <c r="H74" i="10"/>
  <c r="I74" i="10"/>
  <c r="J74" i="10"/>
  <c r="K74" i="10"/>
  <c r="C72" i="10"/>
  <c r="C73" i="10"/>
  <c r="C75" i="10"/>
  <c r="C76" i="10"/>
  <c r="C77" i="10"/>
  <c r="C78" i="10"/>
  <c r="D79" i="10"/>
  <c r="E79" i="10"/>
  <c r="F79" i="10"/>
  <c r="C79" i="10" s="1"/>
  <c r="G79" i="10"/>
  <c r="H79" i="10"/>
  <c r="C80" i="10"/>
  <c r="C81" i="10"/>
  <c r="C82" i="10"/>
  <c r="C83" i="10"/>
  <c r="D84" i="10"/>
  <c r="E84" i="10"/>
  <c r="F84" i="10"/>
  <c r="G84" i="10"/>
  <c r="H84" i="10"/>
  <c r="C85" i="10"/>
  <c r="C86" i="10"/>
  <c r="C87" i="10"/>
  <c r="C88" i="10"/>
  <c r="D89" i="10"/>
  <c r="C89" i="10" s="1"/>
  <c r="E89" i="10"/>
  <c r="F89" i="10"/>
  <c r="G89" i="10"/>
  <c r="H89" i="10"/>
  <c r="C90" i="10"/>
  <c r="H42" i="15"/>
  <c r="H43" i="15"/>
  <c r="H7" i="15"/>
  <c r="H11" i="15" s="1"/>
  <c r="H8" i="15"/>
  <c r="H9" i="15"/>
  <c r="H10" i="15"/>
  <c r="E62" i="10"/>
  <c r="F62" i="10"/>
  <c r="G62" i="10"/>
  <c r="H62" i="10"/>
  <c r="I62" i="10"/>
  <c r="J62" i="10"/>
  <c r="K62" i="10"/>
  <c r="J47" i="10"/>
  <c r="J43" i="10"/>
  <c r="J38" i="10"/>
  <c r="J24" i="10"/>
  <c r="J12" i="10"/>
  <c r="K47" i="10"/>
  <c r="K55" i="10" s="1"/>
  <c r="K60" i="10" s="1"/>
  <c r="K43" i="10"/>
  <c r="K38" i="10"/>
  <c r="K24" i="10"/>
  <c r="K12" i="10"/>
  <c r="C53" i="10"/>
  <c r="D53" i="10" s="1"/>
  <c r="C52" i="10"/>
  <c r="D52" i="10" s="1"/>
  <c r="C51" i="10"/>
  <c r="D51" i="10" s="1"/>
  <c r="C50" i="10"/>
  <c r="D50" i="10" s="1"/>
  <c r="C49" i="10"/>
  <c r="D49" i="10" s="1"/>
  <c r="C48" i="10"/>
  <c r="D48" i="10" s="1"/>
  <c r="D42" i="10"/>
  <c r="C41" i="10"/>
  <c r="D41" i="10" s="1"/>
  <c r="B47" i="10"/>
  <c r="B8" i="15"/>
  <c r="B9" i="10" s="1"/>
  <c r="B9" i="15"/>
  <c r="B10" i="10"/>
  <c r="B10" i="15"/>
  <c r="B11" i="10" s="1"/>
  <c r="B12" i="10"/>
  <c r="B16" i="15"/>
  <c r="B17" i="10"/>
  <c r="A17" i="15"/>
  <c r="A18" i="10"/>
  <c r="A20" i="15"/>
  <c r="A20" i="10" s="1"/>
  <c r="A22" i="15"/>
  <c r="A22" i="10" s="1"/>
  <c r="A23" i="15"/>
  <c r="A23" i="10" s="1"/>
  <c r="B7" i="15"/>
  <c r="B8" i="10" s="1"/>
  <c r="A9" i="10"/>
  <c r="A10" i="10"/>
  <c r="A11" i="10"/>
  <c r="A8" i="10"/>
  <c r="D42" i="15"/>
  <c r="D43" i="15" s="1"/>
  <c r="D7" i="15"/>
  <c r="D8" i="15"/>
  <c r="D9" i="15"/>
  <c r="D11" i="15" s="1"/>
  <c r="D10" i="15"/>
  <c r="G42" i="15"/>
  <c r="G43" i="15"/>
  <c r="G7" i="15"/>
  <c r="G8" i="15"/>
  <c r="G9" i="15"/>
  <c r="G10" i="15"/>
  <c r="C42" i="15"/>
  <c r="C43" i="15" s="1"/>
  <c r="C8" i="15"/>
  <c r="C9" i="15"/>
  <c r="C11" i="15" s="1"/>
  <c r="C10" i="15"/>
  <c r="B36" i="15"/>
  <c r="B34" i="10" s="1"/>
  <c r="A38" i="15"/>
  <c r="A36" i="10"/>
  <c r="A37" i="15"/>
  <c r="A35" i="10" s="1"/>
  <c r="A36" i="15"/>
  <c r="A34" i="10"/>
  <c r="A26" i="15"/>
  <c r="A26" i="10" s="1"/>
  <c r="G7" i="28"/>
  <c r="H7" i="28" s="1"/>
  <c r="I7" i="28" s="1"/>
  <c r="J7" i="28" s="1"/>
  <c r="K7" i="28" s="1"/>
  <c r="L7" i="28" s="1"/>
  <c r="N8" i="30"/>
  <c r="N9" i="30"/>
  <c r="N51" i="30" s="1"/>
  <c r="N10" i="30"/>
  <c r="E10" i="30" s="1"/>
  <c r="N11" i="30"/>
  <c r="N12" i="30"/>
  <c r="N13" i="30"/>
  <c r="N14" i="30"/>
  <c r="N15" i="30"/>
  <c r="N16" i="30"/>
  <c r="N17" i="30"/>
  <c r="E17" i="30" s="1"/>
  <c r="N18" i="30"/>
  <c r="N19" i="30"/>
  <c r="N20" i="30"/>
  <c r="N21" i="30"/>
  <c r="N22" i="30"/>
  <c r="N23" i="30"/>
  <c r="E23" i="30"/>
  <c r="N24" i="30"/>
  <c r="N25" i="30"/>
  <c r="N26" i="30"/>
  <c r="N27" i="30"/>
  <c r="N28" i="30"/>
  <c r="N29" i="30"/>
  <c r="N30" i="30"/>
  <c r="N31" i="30"/>
  <c r="N32" i="30"/>
  <c r="N33" i="30"/>
  <c r="N34" i="30"/>
  <c r="N35" i="30"/>
  <c r="N36" i="30"/>
  <c r="N37" i="30"/>
  <c r="N38" i="30"/>
  <c r="N39" i="30"/>
  <c r="E39" i="30" s="1"/>
  <c r="N40" i="30"/>
  <c r="N41" i="30"/>
  <c r="E41" i="30"/>
  <c r="N42" i="30"/>
  <c r="E42" i="30" s="1"/>
  <c r="N43" i="30"/>
  <c r="N44" i="30"/>
  <c r="E44" i="30" s="1"/>
  <c r="N45" i="30"/>
  <c r="N46" i="30"/>
  <c r="N47" i="30"/>
  <c r="N48" i="30"/>
  <c r="N49" i="30"/>
  <c r="N50" i="30"/>
  <c r="L8" i="30"/>
  <c r="L9" i="30"/>
  <c r="L51" i="30" s="1"/>
  <c r="L10" i="30"/>
  <c r="M10" i="30" s="1"/>
  <c r="L11" i="30"/>
  <c r="L12" i="30"/>
  <c r="L13" i="30"/>
  <c r="M13" i="30" s="1"/>
  <c r="L14" i="30"/>
  <c r="L15" i="30"/>
  <c r="M15" i="30"/>
  <c r="L16" i="30"/>
  <c r="L17" i="30"/>
  <c r="M17" i="30" s="1"/>
  <c r="L18" i="30"/>
  <c r="M18" i="30" s="1"/>
  <c r="L19" i="30"/>
  <c r="M19" i="30"/>
  <c r="L20" i="30"/>
  <c r="M20" i="30" s="1"/>
  <c r="L21" i="30"/>
  <c r="L22" i="30"/>
  <c r="M22" i="30" s="1"/>
  <c r="L23" i="30"/>
  <c r="L24" i="30"/>
  <c r="L25" i="30"/>
  <c r="M25" i="30" s="1"/>
  <c r="L26" i="30"/>
  <c r="L27" i="30"/>
  <c r="L28" i="30"/>
  <c r="M28" i="30" s="1"/>
  <c r="L29" i="30"/>
  <c r="L30" i="30"/>
  <c r="L31" i="30"/>
  <c r="L32" i="30"/>
  <c r="M32" i="30"/>
  <c r="L33" i="30"/>
  <c r="L34" i="30"/>
  <c r="L35" i="30"/>
  <c r="L36" i="30"/>
  <c r="M36" i="30" s="1"/>
  <c r="L37" i="30"/>
  <c r="L38" i="30"/>
  <c r="M38" i="30" s="1"/>
  <c r="L39" i="30"/>
  <c r="L40" i="30"/>
  <c r="M40" i="30" s="1"/>
  <c r="L41" i="30"/>
  <c r="M41" i="30" s="1"/>
  <c r="L42" i="30"/>
  <c r="M42" i="30"/>
  <c r="L43" i="30"/>
  <c r="L44" i="30"/>
  <c r="L45" i="30"/>
  <c r="M45" i="30"/>
  <c r="L46" i="30"/>
  <c r="M46" i="30" s="1"/>
  <c r="L47" i="30"/>
  <c r="M47" i="30" s="1"/>
  <c r="L48" i="30"/>
  <c r="L49" i="30"/>
  <c r="M49" i="30" s="1"/>
  <c r="L50" i="30"/>
  <c r="J8" i="30"/>
  <c r="J9" i="30"/>
  <c r="K9" i="30"/>
  <c r="J10" i="30"/>
  <c r="K10" i="30"/>
  <c r="J11" i="30"/>
  <c r="J51" i="30" s="1"/>
  <c r="J12" i="30"/>
  <c r="K12" i="30" s="1"/>
  <c r="J13" i="30"/>
  <c r="K13" i="30"/>
  <c r="J14" i="30"/>
  <c r="J15" i="30"/>
  <c r="K15" i="30"/>
  <c r="J16" i="30"/>
  <c r="K16" i="30" s="1"/>
  <c r="J17" i="30"/>
  <c r="J18" i="30"/>
  <c r="J19" i="30"/>
  <c r="J20" i="30"/>
  <c r="K20" i="30" s="1"/>
  <c r="J21" i="30"/>
  <c r="K21" i="30" s="1"/>
  <c r="J22" i="30"/>
  <c r="J23" i="30"/>
  <c r="J24" i="30"/>
  <c r="J25" i="30"/>
  <c r="K25" i="30" s="1"/>
  <c r="J26" i="30"/>
  <c r="K26" i="30" s="1"/>
  <c r="J27" i="30"/>
  <c r="J28" i="30"/>
  <c r="K28" i="30"/>
  <c r="J29" i="30"/>
  <c r="J30" i="30"/>
  <c r="J31" i="30"/>
  <c r="J32" i="30"/>
  <c r="K32" i="30" s="1"/>
  <c r="J33" i="30"/>
  <c r="K33" i="30"/>
  <c r="J34" i="30"/>
  <c r="K34" i="30" s="1"/>
  <c r="J35" i="30"/>
  <c r="J36" i="30"/>
  <c r="K36" i="30" s="1"/>
  <c r="J37" i="30"/>
  <c r="J38" i="30"/>
  <c r="K38" i="30" s="1"/>
  <c r="J39" i="30"/>
  <c r="J40" i="30"/>
  <c r="J41" i="30"/>
  <c r="J42" i="30"/>
  <c r="K42" i="30" s="1"/>
  <c r="J43" i="30"/>
  <c r="K43" i="30" s="1"/>
  <c r="J44" i="30"/>
  <c r="K44" i="30" s="1"/>
  <c r="J45" i="30"/>
  <c r="J46" i="30"/>
  <c r="J47" i="30"/>
  <c r="K47" i="30" s="1"/>
  <c r="J48" i="30"/>
  <c r="K48" i="30" s="1"/>
  <c r="J49" i="30"/>
  <c r="J50" i="30"/>
  <c r="F8" i="30"/>
  <c r="M8" i="30" s="1"/>
  <c r="F9" i="30"/>
  <c r="F10" i="30"/>
  <c r="F11" i="30"/>
  <c r="M11" i="30"/>
  <c r="F12" i="30"/>
  <c r="I12" i="30" s="1"/>
  <c r="F13" i="30"/>
  <c r="F14" i="30"/>
  <c r="K14" i="30" s="1"/>
  <c r="E14" i="30"/>
  <c r="F15" i="30"/>
  <c r="E15" i="30" s="1"/>
  <c r="F16" i="30"/>
  <c r="M16" i="30" s="1"/>
  <c r="F17" i="30"/>
  <c r="K17" i="30" s="1"/>
  <c r="F18" i="30"/>
  <c r="E18" i="30" s="1"/>
  <c r="F19" i="30"/>
  <c r="F20" i="30"/>
  <c r="E20" i="30" s="1"/>
  <c r="F21" i="30"/>
  <c r="E21" i="30" s="1"/>
  <c r="F22" i="30"/>
  <c r="K22" i="30" s="1"/>
  <c r="F23" i="30"/>
  <c r="M23" i="30" s="1"/>
  <c r="F24" i="30"/>
  <c r="E24" i="30"/>
  <c r="F25" i="30"/>
  <c r="E25" i="30" s="1"/>
  <c r="F26" i="30"/>
  <c r="E26" i="30"/>
  <c r="F27" i="30"/>
  <c r="K27" i="30" s="1"/>
  <c r="F28" i="30"/>
  <c r="E28" i="30"/>
  <c r="F29" i="30"/>
  <c r="K29" i="30" s="1"/>
  <c r="F30" i="30"/>
  <c r="F31" i="30"/>
  <c r="I31" i="30"/>
  <c r="F32" i="30"/>
  <c r="E32" i="30"/>
  <c r="F33" i="30"/>
  <c r="M33" i="30" s="1"/>
  <c r="F34" i="30"/>
  <c r="E34" i="30"/>
  <c r="F35" i="30"/>
  <c r="K35" i="30" s="1"/>
  <c r="F36" i="30"/>
  <c r="E36" i="30" s="1"/>
  <c r="F37" i="30"/>
  <c r="M37" i="30" s="1"/>
  <c r="F38" i="30"/>
  <c r="I38" i="30" s="1"/>
  <c r="F39" i="30"/>
  <c r="F40" i="30"/>
  <c r="F41" i="30"/>
  <c r="F42" i="30"/>
  <c r="F43" i="30"/>
  <c r="E43" i="30" s="1"/>
  <c r="F44" i="30"/>
  <c r="F45" i="30"/>
  <c r="K45" i="30" s="1"/>
  <c r="F46" i="30"/>
  <c r="E46" i="30"/>
  <c r="F47" i="30"/>
  <c r="F48" i="30"/>
  <c r="I48" i="30"/>
  <c r="F49" i="30"/>
  <c r="I49" i="30" s="1"/>
  <c r="F50" i="30"/>
  <c r="M50" i="30"/>
  <c r="G8" i="30"/>
  <c r="G9" i="30"/>
  <c r="G10" i="30"/>
  <c r="G51" i="30" s="1"/>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H8" i="30"/>
  <c r="H51" i="30" s="1"/>
  <c r="H9" i="30"/>
  <c r="H10" i="30"/>
  <c r="H11" i="30"/>
  <c r="I11" i="30" s="1"/>
  <c r="H12" i="30"/>
  <c r="H13" i="30"/>
  <c r="I13" i="30"/>
  <c r="H14" i="30"/>
  <c r="H15" i="30"/>
  <c r="H16" i="30"/>
  <c r="I16" i="30"/>
  <c r="H17" i="30"/>
  <c r="I17" i="30" s="1"/>
  <c r="H18" i="30"/>
  <c r="I18" i="30" s="1"/>
  <c r="H19" i="30"/>
  <c r="I19" i="30"/>
  <c r="H20" i="30"/>
  <c r="I20" i="30"/>
  <c r="H21" i="30"/>
  <c r="I21" i="30" s="1"/>
  <c r="H22" i="30"/>
  <c r="I22" i="30" s="1"/>
  <c r="H23" i="30"/>
  <c r="I23" i="30"/>
  <c r="H24" i="30"/>
  <c r="I24" i="30" s="1"/>
  <c r="H25" i="30"/>
  <c r="I25" i="30"/>
  <c r="H26" i="30"/>
  <c r="I26" i="30" s="1"/>
  <c r="H27" i="30"/>
  <c r="I27" i="30"/>
  <c r="H28" i="30"/>
  <c r="H29" i="30"/>
  <c r="I29" i="30" s="1"/>
  <c r="H30" i="30"/>
  <c r="I30" i="30" s="1"/>
  <c r="H31" i="30"/>
  <c r="H32" i="30"/>
  <c r="H33" i="30"/>
  <c r="H34" i="30"/>
  <c r="H35" i="30"/>
  <c r="I35" i="30" s="1"/>
  <c r="H36" i="30"/>
  <c r="H37" i="30"/>
  <c r="H38" i="30"/>
  <c r="H39" i="30"/>
  <c r="I39" i="30" s="1"/>
  <c r="H40" i="30"/>
  <c r="I40" i="30" s="1"/>
  <c r="H41" i="30"/>
  <c r="I41" i="30" s="1"/>
  <c r="H42" i="30"/>
  <c r="I42" i="30"/>
  <c r="H43" i="30"/>
  <c r="I43" i="30"/>
  <c r="H44" i="30"/>
  <c r="I44" i="30"/>
  <c r="H45" i="30"/>
  <c r="I45" i="30" s="1"/>
  <c r="H46" i="30"/>
  <c r="I46" i="30"/>
  <c r="H47" i="30"/>
  <c r="I47" i="30" s="1"/>
  <c r="H48" i="30"/>
  <c r="H49" i="30"/>
  <c r="H50" i="30"/>
  <c r="I50" i="30" s="1"/>
  <c r="E13" i="30"/>
  <c r="E19" i="30"/>
  <c r="E22" i="30"/>
  <c r="E33" i="30"/>
  <c r="E37" i="30"/>
  <c r="E40" i="30"/>
  <c r="B41" i="15"/>
  <c r="B39" i="10" s="1"/>
  <c r="B26" i="15"/>
  <c r="B26" i="10" s="1"/>
  <c r="F13" i="15"/>
  <c r="J13" i="15" s="1"/>
  <c r="C14" i="10" s="1"/>
  <c r="D14" i="10" s="1"/>
  <c r="B13" i="15"/>
  <c r="B14" i="10"/>
  <c r="I20" i="28"/>
  <c r="I21" i="28"/>
  <c r="I22" i="28"/>
  <c r="L20" i="28"/>
  <c r="L21" i="28"/>
  <c r="L22" i="28"/>
  <c r="N1" i="30"/>
  <c r="B48" i="10"/>
  <c r="B49" i="10"/>
  <c r="B50" i="10"/>
  <c r="B51" i="10"/>
  <c r="B52" i="10"/>
  <c r="B53" i="10"/>
  <c r="B54" i="10"/>
  <c r="A54" i="10"/>
  <c r="A52" i="10"/>
  <c r="A53" i="10"/>
  <c r="A48" i="10"/>
  <c r="A49" i="10"/>
  <c r="A50" i="10"/>
  <c r="A51" i="10"/>
  <c r="B41" i="10"/>
  <c r="A41" i="10"/>
  <c r="B6" i="10"/>
  <c r="A45" i="10"/>
  <c r="A44" i="10"/>
  <c r="D19" i="30"/>
  <c r="B12" i="30"/>
  <c r="A20" i="30"/>
  <c r="B20" i="30"/>
  <c r="C20" i="30"/>
  <c r="D20" i="30"/>
  <c r="A21" i="30"/>
  <c r="B21" i="30"/>
  <c r="C21" i="30"/>
  <c r="D21" i="30"/>
  <c r="M21" i="30"/>
  <c r="A22" i="30"/>
  <c r="B22" i="30"/>
  <c r="C22" i="30"/>
  <c r="D22" i="30"/>
  <c r="A23" i="30"/>
  <c r="B23" i="30"/>
  <c r="C23" i="30"/>
  <c r="D23" i="30"/>
  <c r="A24" i="30"/>
  <c r="B24" i="30"/>
  <c r="C24" i="30"/>
  <c r="D24" i="30"/>
  <c r="K24" i="30"/>
  <c r="M24" i="30"/>
  <c r="A25" i="30"/>
  <c r="B25" i="30"/>
  <c r="C25" i="30"/>
  <c r="D25" i="30"/>
  <c r="A26" i="30"/>
  <c r="B26" i="30"/>
  <c r="C26" i="30"/>
  <c r="D26" i="30"/>
  <c r="A27" i="30"/>
  <c r="B27" i="30"/>
  <c r="C27" i="30"/>
  <c r="D27" i="30"/>
  <c r="A28" i="30"/>
  <c r="B28" i="30"/>
  <c r="C28" i="30"/>
  <c r="D28" i="30"/>
  <c r="I28" i="30"/>
  <c r="A29" i="30"/>
  <c r="B29" i="30"/>
  <c r="C29" i="30"/>
  <c r="D29" i="30"/>
  <c r="A30" i="30"/>
  <c r="B30" i="30"/>
  <c r="C30" i="30"/>
  <c r="D30" i="30"/>
  <c r="M30" i="30"/>
  <c r="A31" i="30"/>
  <c r="B31" i="30"/>
  <c r="C31" i="30"/>
  <c r="D31" i="30"/>
  <c r="K31" i="30"/>
  <c r="A32" i="30"/>
  <c r="B32" i="30"/>
  <c r="C32" i="30"/>
  <c r="D32" i="30"/>
  <c r="A33" i="30"/>
  <c r="B33" i="30"/>
  <c r="C33" i="30"/>
  <c r="D33" i="30"/>
  <c r="A34" i="30"/>
  <c r="B34" i="30"/>
  <c r="C34" i="30"/>
  <c r="D34" i="30"/>
  <c r="M34" i="30"/>
  <c r="A35" i="30"/>
  <c r="B35" i="30"/>
  <c r="C35" i="30"/>
  <c r="D35" i="30"/>
  <c r="A36" i="30"/>
  <c r="B36" i="30"/>
  <c r="C36" i="30"/>
  <c r="D36" i="30"/>
  <c r="I36" i="30"/>
  <c r="A37" i="30"/>
  <c r="B37" i="30"/>
  <c r="C37" i="30"/>
  <c r="D37" i="30"/>
  <c r="K37" i="30"/>
  <c r="A38" i="30"/>
  <c r="B38" i="30"/>
  <c r="C38" i="30"/>
  <c r="D38" i="30"/>
  <c r="A39" i="30"/>
  <c r="B39" i="30"/>
  <c r="C39" i="30"/>
  <c r="D39" i="30"/>
  <c r="K39" i="30"/>
  <c r="A40" i="30"/>
  <c r="B40" i="30"/>
  <c r="C40" i="30"/>
  <c r="D40" i="30"/>
  <c r="A41" i="30"/>
  <c r="B41" i="30"/>
  <c r="C41" i="30"/>
  <c r="D41" i="30"/>
  <c r="K41" i="30"/>
  <c r="A42" i="30"/>
  <c r="B42" i="30"/>
  <c r="C42" i="30"/>
  <c r="D42" i="30"/>
  <c r="A43" i="30"/>
  <c r="B43" i="30"/>
  <c r="C43" i="30"/>
  <c r="D43" i="30"/>
  <c r="A44" i="30"/>
  <c r="B44" i="30"/>
  <c r="C44" i="30"/>
  <c r="D44" i="30"/>
  <c r="A45" i="30"/>
  <c r="B45" i="30"/>
  <c r="C45" i="30"/>
  <c r="D45" i="30"/>
  <c r="A46" i="30"/>
  <c r="B46" i="30"/>
  <c r="C46" i="30"/>
  <c r="D46" i="30"/>
  <c r="K46" i="30"/>
  <c r="A47" i="30"/>
  <c r="B47" i="30"/>
  <c r="C47" i="30"/>
  <c r="D47" i="30"/>
  <c r="A48" i="30"/>
  <c r="B48" i="30"/>
  <c r="C48" i="30"/>
  <c r="D48" i="30"/>
  <c r="A49" i="30"/>
  <c r="B49" i="30"/>
  <c r="C49" i="30"/>
  <c r="D49" i="30"/>
  <c r="A50" i="30"/>
  <c r="B50" i="30"/>
  <c r="C50" i="30"/>
  <c r="D50" i="30"/>
  <c r="K50" i="30"/>
  <c r="M26" i="30"/>
  <c r="K40" i="30"/>
  <c r="I37" i="30"/>
  <c r="M39" i="30"/>
  <c r="M35" i="30"/>
  <c r="O9" i="30"/>
  <c r="O10" i="30"/>
  <c r="O11" i="30"/>
  <c r="O12" i="30"/>
  <c r="O13" i="30"/>
  <c r="O14" i="30"/>
  <c r="O15" i="30"/>
  <c r="O16" i="30"/>
  <c r="O17" i="30"/>
  <c r="O18" i="30"/>
  <c r="O19" i="30"/>
  <c r="O21" i="30"/>
  <c r="O22" i="30"/>
  <c r="O23" i="30"/>
  <c r="O24" i="30"/>
  <c r="O25" i="30"/>
  <c r="O26" i="30"/>
  <c r="O27" i="30"/>
  <c r="O28" i="30"/>
  <c r="O29" i="30"/>
  <c r="O30" i="30"/>
  <c r="O31" i="30"/>
  <c r="O32" i="30"/>
  <c r="O33" i="30"/>
  <c r="O34" i="30"/>
  <c r="O35" i="30"/>
  <c r="O36" i="30"/>
  <c r="O37" i="30"/>
  <c r="O38" i="30"/>
  <c r="O39" i="30"/>
  <c r="O40" i="30"/>
  <c r="O41" i="30"/>
  <c r="O42" i="30"/>
  <c r="O43" i="30"/>
  <c r="O44" i="30"/>
  <c r="O45" i="30"/>
  <c r="O46" i="30"/>
  <c r="O47" i="30"/>
  <c r="O48" i="30"/>
  <c r="O49" i="30"/>
  <c r="O50" i="30"/>
  <c r="O8" i="30"/>
  <c r="A9" i="30"/>
  <c r="B9" i="30"/>
  <c r="C9" i="30"/>
  <c r="D9" i="30"/>
  <c r="A10" i="30"/>
  <c r="B10" i="30"/>
  <c r="C10" i="30"/>
  <c r="D10" i="30"/>
  <c r="A11" i="30"/>
  <c r="B11" i="30"/>
  <c r="C11" i="30"/>
  <c r="D11" i="30"/>
  <c r="A12" i="30"/>
  <c r="C12" i="30"/>
  <c r="D12" i="30"/>
  <c r="A13" i="30"/>
  <c r="B13" i="30"/>
  <c r="C13" i="30"/>
  <c r="D13" i="30"/>
  <c r="A14" i="30"/>
  <c r="B14" i="30"/>
  <c r="C14" i="30"/>
  <c r="D14" i="30"/>
  <c r="A15" i="30"/>
  <c r="B15" i="30"/>
  <c r="C15" i="30"/>
  <c r="D15" i="30"/>
  <c r="A16" i="30"/>
  <c r="B16" i="30"/>
  <c r="C16" i="30"/>
  <c r="D16" i="30"/>
  <c r="A17" i="30"/>
  <c r="B17" i="30"/>
  <c r="C17" i="30"/>
  <c r="D17" i="30"/>
  <c r="A18" i="30"/>
  <c r="B18" i="30"/>
  <c r="C18" i="30"/>
  <c r="D18" i="30"/>
  <c r="A19" i="30"/>
  <c r="B19" i="30"/>
  <c r="C19" i="30"/>
  <c r="D8" i="30"/>
  <c r="B8" i="30"/>
  <c r="C8" i="30"/>
  <c r="A8" i="30"/>
  <c r="I15" i="30"/>
  <c r="K19" i="30"/>
  <c r="I10" i="30"/>
  <c r="M9" i="30"/>
  <c r="I9" i="30"/>
  <c r="A6" i="10"/>
  <c r="B38" i="10"/>
  <c r="A39" i="10"/>
  <c r="A40" i="10"/>
  <c r="B43" i="10"/>
  <c r="B24" i="10"/>
  <c r="A25" i="10"/>
  <c r="B25" i="10"/>
  <c r="B32" i="10"/>
  <c r="A33" i="10"/>
  <c r="B33" i="10"/>
  <c r="B15" i="10"/>
  <c r="A16" i="10"/>
  <c r="B16" i="10"/>
  <c r="A13" i="10"/>
  <c r="B13" i="10"/>
  <c r="A14" i="10"/>
  <c r="A66" i="10"/>
  <c r="B55" i="10"/>
  <c r="I13" i="15"/>
  <c r="E91" i="28"/>
  <c r="C47" i="15"/>
  <c r="E35" i="28"/>
  <c r="E58" i="28"/>
  <c r="E51" i="28"/>
  <c r="E23" i="28"/>
  <c r="C75" i="28"/>
  <c r="H47" i="15"/>
  <c r="E59" i="28"/>
  <c r="E60" i="28"/>
  <c r="J9" i="15"/>
  <c r="C10" i="10"/>
  <c r="D10" i="10" s="1"/>
  <c r="E10" i="28"/>
  <c r="E11" i="28"/>
  <c r="E52" i="28"/>
  <c r="L61" i="28"/>
  <c r="E56" i="28"/>
  <c r="E80" i="28"/>
  <c r="E45" i="28"/>
  <c r="D37" i="28"/>
  <c r="D36" i="28" s="1"/>
  <c r="E57" i="28"/>
  <c r="E33" i="28"/>
  <c r="L62" i="28"/>
  <c r="J27" i="15"/>
  <c r="C27" i="10" s="1"/>
  <c r="E25" i="28"/>
  <c r="G36" i="15"/>
  <c r="E28" i="28"/>
  <c r="E27" i="28"/>
  <c r="E66" i="28"/>
  <c r="I46" i="15"/>
  <c r="J46" i="15"/>
  <c r="C46" i="10" s="1"/>
  <c r="D61" i="28"/>
  <c r="E38" i="28"/>
  <c r="C32" i="15"/>
  <c r="H78" i="28"/>
  <c r="L88" i="28"/>
  <c r="C65" i="28"/>
  <c r="E20" i="28"/>
  <c r="I14" i="30"/>
  <c r="D65" i="28"/>
  <c r="C62" i="28"/>
  <c r="E50" i="30"/>
  <c r="E30" i="30"/>
  <c r="G16" i="15"/>
  <c r="B118" i="37"/>
  <c r="E9" i="30"/>
  <c r="D92" i="28"/>
  <c r="E31" i="30"/>
  <c r="E11" i="30"/>
  <c r="H32" i="15"/>
  <c r="M48" i="30"/>
  <c r="E48" i="30"/>
  <c r="C17" i="28"/>
  <c r="C88" i="28" s="1"/>
  <c r="C32" i="28"/>
  <c r="I34" i="30"/>
  <c r="I32" i="30"/>
  <c r="E47" i="30"/>
  <c r="K30" i="30"/>
  <c r="M44" i="30"/>
  <c r="I14" i="28"/>
  <c r="M14" i="30"/>
  <c r="C68" i="28"/>
  <c r="C36" i="15"/>
  <c r="M31" i="30"/>
  <c r="C63" i="28"/>
  <c r="B11" i="37"/>
  <c r="B104" i="37" s="1"/>
  <c r="B158" i="37" s="1"/>
  <c r="B120" i="37"/>
  <c r="B119" i="37"/>
  <c r="B126" i="37"/>
  <c r="B128" i="37" s="1"/>
  <c r="B138" i="37" l="1"/>
  <c r="B137" i="37"/>
  <c r="C126" i="37"/>
  <c r="C120" i="37"/>
  <c r="C119" i="37"/>
  <c r="K51" i="30"/>
  <c r="B74" i="37"/>
  <c r="I51" i="30"/>
  <c r="B82" i="37"/>
  <c r="B83" i="37" s="1"/>
  <c r="B210" i="37"/>
  <c r="C83" i="37"/>
  <c r="C74" i="37"/>
  <c r="C210" i="37"/>
  <c r="D210" i="37" s="1"/>
  <c r="M12" i="30"/>
  <c r="E16" i="28"/>
  <c r="E17" i="28" s="1"/>
  <c r="E34" i="28"/>
  <c r="E32" i="28" s="1"/>
  <c r="E90" i="28"/>
  <c r="E92" i="28" s="1"/>
  <c r="M43" i="30"/>
  <c r="E72" i="28"/>
  <c r="E82" i="28"/>
  <c r="C78" i="28"/>
  <c r="E29" i="30"/>
  <c r="E19" i="28"/>
  <c r="E49" i="30"/>
  <c r="C61" i="28"/>
  <c r="E84" i="28"/>
  <c r="E86" i="28" s="1"/>
  <c r="K11" i="30"/>
  <c r="E35" i="30"/>
  <c r="E45" i="30"/>
  <c r="I33" i="30"/>
  <c r="E12" i="30"/>
  <c r="F45" i="15"/>
  <c r="F47" i="15" s="1"/>
  <c r="C26" i="28"/>
  <c r="L37" i="28"/>
  <c r="L36" i="28" s="1"/>
  <c r="I23" i="15" s="1"/>
  <c r="E47" i="28"/>
  <c r="M29" i="30"/>
  <c r="E12" i="28"/>
  <c r="E14" i="28" s="1"/>
  <c r="J10" i="15"/>
  <c r="C11" i="10" s="1"/>
  <c r="D11" i="10" s="1"/>
  <c r="I32" i="28"/>
  <c r="F22" i="15" s="1"/>
  <c r="J22" i="15" s="1"/>
  <c r="C22" i="10" s="1"/>
  <c r="D22" i="10" s="1"/>
  <c r="I63" i="28"/>
  <c r="F34" i="15" s="1"/>
  <c r="J34" i="15" s="1"/>
  <c r="K49" i="30"/>
  <c r="E8" i="30"/>
  <c r="K23" i="30"/>
  <c r="G11" i="15"/>
  <c r="E53" i="28"/>
  <c r="E62" i="28" s="1"/>
  <c r="L68" i="28"/>
  <c r="D26" i="28"/>
  <c r="D41" i="28" s="1"/>
  <c r="D87" i="28" s="1"/>
  <c r="D93" i="28" s="1"/>
  <c r="K18" i="30"/>
  <c r="G41" i="28"/>
  <c r="L32" i="28"/>
  <c r="I22" i="15" s="1"/>
  <c r="D206" i="37"/>
  <c r="I8" i="30"/>
  <c r="C124" i="37"/>
  <c r="E61" i="28"/>
  <c r="F55" i="10"/>
  <c r="F60" i="10" s="1"/>
  <c r="D62" i="28"/>
  <c r="C37" i="28"/>
  <c r="C36" i="28" s="1"/>
  <c r="I61" i="28"/>
  <c r="E65" i="28"/>
  <c r="B132" i="37"/>
  <c r="F51" i="30"/>
  <c r="K53" i="30" s="1"/>
  <c r="K8" i="30"/>
  <c r="J55" i="10"/>
  <c r="J60" i="10" s="1"/>
  <c r="C74" i="10"/>
  <c r="E77" i="28"/>
  <c r="G78" i="28"/>
  <c r="E16" i="30"/>
  <c r="G37" i="15"/>
  <c r="G40" i="15" s="1"/>
  <c r="L26" i="28"/>
  <c r="I20" i="15" s="1"/>
  <c r="J20" i="15" s="1"/>
  <c r="C20" i="10" s="1"/>
  <c r="D20" i="10" s="1"/>
  <c r="J26" i="15"/>
  <c r="C26" i="10" s="1"/>
  <c r="D26" i="10" s="1"/>
  <c r="B127" i="37"/>
  <c r="E27" i="30"/>
  <c r="I88" i="28"/>
  <c r="C134" i="37"/>
  <c r="C136" i="37" s="1"/>
  <c r="D75" i="28"/>
  <c r="D78" i="28" s="1"/>
  <c r="G55" i="10"/>
  <c r="G60" i="10" s="1"/>
  <c r="J17" i="15"/>
  <c r="C18" i="10" s="1"/>
  <c r="D18" i="10" s="1"/>
  <c r="J39" i="15"/>
  <c r="C37" i="10" s="1"/>
  <c r="E21" i="28"/>
  <c r="I36" i="28"/>
  <c r="F23" i="15" s="1"/>
  <c r="E74" i="28"/>
  <c r="I11" i="15"/>
  <c r="E44" i="28"/>
  <c r="E24" i="28"/>
  <c r="L63" i="28"/>
  <c r="I34" i="15" s="1"/>
  <c r="M27" i="30"/>
  <c r="D63" i="28"/>
  <c r="E38" i="30"/>
  <c r="H55" i="10"/>
  <c r="H60" i="10" s="1"/>
  <c r="C84" i="10"/>
  <c r="C71" i="10"/>
  <c r="I55" i="10"/>
  <c r="I60" i="10" s="1"/>
  <c r="H49" i="15"/>
  <c r="I14" i="15"/>
  <c r="J14" i="15" s="1"/>
  <c r="C15" i="10" s="1"/>
  <c r="D15" i="10" s="1"/>
  <c r="K41" i="28"/>
  <c r="H23" i="15"/>
  <c r="J45" i="15"/>
  <c r="I47" i="15"/>
  <c r="E26" i="28"/>
  <c r="E68" i="28"/>
  <c r="E78" i="28" s="1"/>
  <c r="E88" i="28"/>
  <c r="B45" i="10"/>
  <c r="A38" i="35"/>
  <c r="E75" i="28"/>
  <c r="J7" i="15"/>
  <c r="F11" i="15"/>
  <c r="J41" i="28"/>
  <c r="J87" i="28" s="1"/>
  <c r="J93" i="28" s="1"/>
  <c r="G23" i="15"/>
  <c r="G24" i="15" s="1"/>
  <c r="I40" i="15"/>
  <c r="L78" i="28"/>
  <c r="I37" i="15"/>
  <c r="J37" i="15" s="1"/>
  <c r="C35" i="10" s="1"/>
  <c r="D35" i="10" s="1"/>
  <c r="G87" i="28"/>
  <c r="G93" i="28" s="1"/>
  <c r="D23" i="15"/>
  <c r="D24" i="15" s="1"/>
  <c r="D33" i="15" s="1"/>
  <c r="H41" i="28"/>
  <c r="H87" i="28" s="1"/>
  <c r="H93" i="28" s="1"/>
  <c r="F36" i="15"/>
  <c r="J36" i="15" s="1"/>
  <c r="C34" i="10" s="1"/>
  <c r="D34" i="10" s="1"/>
  <c r="I78" i="28"/>
  <c r="J19" i="15"/>
  <c r="H24" i="15"/>
  <c r="H33" i="15" s="1"/>
  <c r="L41" i="28"/>
  <c r="L87" i="28" s="1"/>
  <c r="L93" i="28" s="1"/>
  <c r="I16" i="15"/>
  <c r="I24" i="15" s="1"/>
  <c r="I33" i="15" s="1"/>
  <c r="J23" i="15"/>
  <c r="C23" i="10" s="1"/>
  <c r="D23" i="10" s="1"/>
  <c r="E29" i="28"/>
  <c r="E48" i="28"/>
  <c r="E63" i="28" s="1"/>
  <c r="J42" i="15"/>
  <c r="D32" i="15"/>
  <c r="K78" i="28"/>
  <c r="F28" i="15"/>
  <c r="C16" i="15"/>
  <c r="C24" i="15" s="1"/>
  <c r="C33" i="15" s="1"/>
  <c r="E39" i="28"/>
  <c r="E37" i="28" s="1"/>
  <c r="E36" i="28" s="1"/>
  <c r="C37" i="15"/>
  <c r="C40" i="15" s="1"/>
  <c r="C19" i="28"/>
  <c r="C41" i="28" s="1"/>
  <c r="C87" i="28" s="1"/>
  <c r="C93" i="28" s="1"/>
  <c r="I19" i="28"/>
  <c r="E55" i="10"/>
  <c r="B46" i="10"/>
  <c r="A39" i="35"/>
  <c r="M53" i="30" l="1"/>
  <c r="I49" i="15"/>
  <c r="M51" i="30"/>
  <c r="E41" i="28"/>
  <c r="E87" i="28" s="1"/>
  <c r="E93" i="28" s="1"/>
  <c r="I53" i="30"/>
  <c r="H53" i="30" s="1"/>
  <c r="C138" i="37"/>
  <c r="C137" i="37"/>
  <c r="C127" i="37"/>
  <c r="C128" i="37"/>
  <c r="E51" i="30"/>
  <c r="C61" i="10"/>
  <c r="D61" i="10" s="1"/>
  <c r="C57" i="15"/>
  <c r="G33" i="15"/>
  <c r="G49" i="15"/>
  <c r="C49" i="15"/>
  <c r="F40" i="15"/>
  <c r="J47" i="15"/>
  <c r="C45" i="10"/>
  <c r="D45" i="10" s="1"/>
  <c r="C54" i="15"/>
  <c r="C58" i="15"/>
  <c r="C40" i="10"/>
  <c r="D40" i="10" s="1"/>
  <c r="J43" i="15"/>
  <c r="C43" i="10" s="1"/>
  <c r="D43" i="10" s="1"/>
  <c r="F16" i="15"/>
  <c r="I41" i="28"/>
  <c r="I87" i="28" s="1"/>
  <c r="I93" i="28" s="1"/>
  <c r="C8" i="10"/>
  <c r="D8" i="10" s="1"/>
  <c r="J11" i="15"/>
  <c r="C12" i="10" s="1"/>
  <c r="D12" i="10" s="1"/>
  <c r="F32" i="15"/>
  <c r="J28" i="15"/>
  <c r="K87" i="28"/>
  <c r="K93" i="28" s="1"/>
  <c r="D49" i="15"/>
  <c r="E60" i="10"/>
  <c r="C64" i="10" l="1"/>
  <c r="C56" i="15"/>
  <c r="C62" i="10" s="1"/>
  <c r="D62" i="10" s="1"/>
  <c r="C63" i="10"/>
  <c r="J16" i="15"/>
  <c r="F24" i="15"/>
  <c r="F33" i="15" s="1"/>
  <c r="J33" i="15" s="1"/>
  <c r="J32" i="15"/>
  <c r="C32" i="10" s="1"/>
  <c r="D32" i="10" s="1"/>
  <c r="C28" i="10"/>
  <c r="J40" i="15"/>
  <c r="C38" i="10" s="1"/>
  <c r="D38" i="10" s="1"/>
  <c r="F49" i="15"/>
  <c r="C54" i="10"/>
  <c r="D54" i="10" s="1"/>
  <c r="C47" i="10"/>
  <c r="D47" i="10" s="1"/>
  <c r="J24" i="15" l="1"/>
  <c r="C17" i="10"/>
  <c r="D17" i="10" s="1"/>
  <c r="C24" i="10" l="1"/>
  <c r="D24" i="10" s="1"/>
  <c r="J49" i="15"/>
  <c r="C55" i="10" l="1"/>
  <c r="D55" i="10" s="1"/>
  <c r="C53" i="15"/>
  <c r="C59" i="15" l="1"/>
  <c r="C55" i="15"/>
  <c r="D52" i="15" s="1"/>
  <c r="C60" i="10"/>
  <c r="D60" i="10" s="1"/>
  <c r="C66" i="10" l="1"/>
  <c r="D66" i="10" s="1"/>
  <c r="C65" i="10"/>
</calcChain>
</file>

<file path=xl/sharedStrings.xml><?xml version="1.0" encoding="utf-8"?>
<sst xmlns="http://schemas.openxmlformats.org/spreadsheetml/2006/main" count="707" uniqueCount="575">
  <si>
    <t>Imprumuturi bancare</t>
  </si>
  <si>
    <t>Rambursare imprumut bancar</t>
  </si>
  <si>
    <t xml:space="preserve">Dobanzi </t>
  </si>
  <si>
    <t>Rambursare imprumut (incl.dobanzi)</t>
  </si>
  <si>
    <t>TOTAL</t>
  </si>
  <si>
    <t>RAMBURSARE CREDIT
se va completa cu informatii obtinute de la banca finantatoare</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</si>
  <si>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</si>
  <si>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</si>
  <si>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</si>
  <si>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</si>
  <si>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</si>
  <si>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</si>
  <si>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</si>
  <si>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</si>
  <si>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</si>
  <si>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</si>
  <si>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</si>
  <si>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</si>
  <si>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</si>
  <si>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</si>
  <si>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</si>
  <si>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</si>
  <si>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</si>
  <si>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</si>
  <si>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</si>
  <si>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</si>
  <si>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</si>
  <si>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</si>
  <si>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</si>
  <si>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</si>
  <si>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</si>
  <si>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</si>
  <si>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</si>
  <si>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</si>
  <si>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</si>
  <si>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</si>
  <si>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</si>
  <si>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CAP. 4</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</si>
  <si>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</si>
  <si>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</si>
  <si>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</si>
  <si>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</si>
  <si>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</si>
  <si>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</si>
  <si>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</si>
  <si>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</si>
  <si>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</si>
  <si>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</si>
  <si>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</si>
  <si>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</si>
  <si>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</si>
  <si>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</si>
  <si>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</si>
  <si>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</si>
  <si>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</si>
  <si>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</si>
  <si>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</si>
  <si>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</si>
  <si>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</si>
  <si>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</si>
  <si>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</si>
  <si>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</si>
  <si>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</si>
  <si>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</si>
  <si>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</si>
  <si>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</si>
  <si>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</si>
  <si>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</si>
  <si>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</si>
  <si>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</si>
  <si>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TVA nerecuperabilă, aferentă cheltuielilor eligibile</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</si>
  <si>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</si>
  <si>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</si>
  <si>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</si>
  <si>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</si>
  <si>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</si>
  <si>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</si>
  <si>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</si>
  <si>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</si>
  <si>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</si>
  <si>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</si>
  <si>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</si>
  <si>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</si>
  <si>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</si>
  <si>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</si>
  <si>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</si>
  <si>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</si>
  <si>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</si>
  <si>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</si>
  <si>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</si>
  <si>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</si>
  <si>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</si>
  <si>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</si>
  <si>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</si>
  <si>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</si>
  <si>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</si>
  <si>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</si>
  <si>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</si>
  <si>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</si>
  <si>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</si>
  <si>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</si>
  <si>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</si>
  <si>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</si>
  <si>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</si>
  <si>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</si>
  <si>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</si>
  <si>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</si>
  <si>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</si>
  <si>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</si>
  <si>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</si>
  <si>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</si>
  <si>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</si>
  <si>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</si>
  <si>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</si>
  <si>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</si>
  <si>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</si>
  <si>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</si>
  <si>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</si>
  <si>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</si>
  <si>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</si>
  <si>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</si>
  <si>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</si>
  <si>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</si>
  <si>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</si>
  <si>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Nr.crt.</t>
  </si>
  <si>
    <t>Componenta</t>
  </si>
  <si>
    <t>Companie</t>
  </si>
  <si>
    <t>Tip cheltuială</t>
  </si>
  <si>
    <t>Achiziţia</t>
  </si>
  <si>
    <t>Id linie bugetară</t>
  </si>
  <si>
    <t>Produs/Serviciu</t>
  </si>
  <si>
    <t>U.M.</t>
  </si>
  <si>
    <t>Preţ unitar (fără TVA) [LEI]</t>
  </si>
  <si>
    <t>Valoare totală fără TVA</t>
  </si>
  <si>
    <t>Procent valoare TVA</t>
  </si>
  <si>
    <t>Valoare TVA</t>
  </si>
  <si>
    <t>Cheltuieli eligibile fără TVA</t>
  </si>
  <si>
    <t>Cheltuieli neeligibile fără TVA</t>
  </si>
  <si>
    <t>TVA neeligibil</t>
  </si>
  <si>
    <t>Total cheltuieli eligibile</t>
  </si>
  <si>
    <t>Public [LEI]</t>
  </si>
  <si>
    <t>Contribuţie proprie eligibilă</t>
  </si>
  <si>
    <t>Nerambursabil</t>
  </si>
  <si>
    <t>Buget UE</t>
  </si>
  <si>
    <t>Buget de stat</t>
  </si>
  <si>
    <t>Ajutor de stat</t>
  </si>
  <si>
    <t>Subcategorie ajutor de stat</t>
  </si>
  <si>
    <t>Furnizat</t>
  </si>
  <si>
    <t>Cofinanțare YEI</t>
  </si>
  <si>
    <t>Referință document justificativ</t>
  </si>
  <si>
    <t>Justificare</t>
  </si>
  <si>
    <t>Cheltuieli pentru asigurarea utilităţilor necesare obiectivului de investiţii</t>
  </si>
  <si>
    <t>Alte studii specifice</t>
  </si>
  <si>
    <t>Dirigenţie de şantier</t>
  </si>
  <si>
    <t>Cota aferentă Casei Sociale a Constructorilor - CSC</t>
  </si>
  <si>
    <t>1.2.</t>
  </si>
  <si>
    <t>1.3.</t>
  </si>
  <si>
    <t>4.2.</t>
  </si>
  <si>
    <t>1.4.</t>
  </si>
  <si>
    <t>4.3.</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</si>
  <si>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</si>
  <si>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</si>
  <si>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</si>
  <si>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</si>
  <si>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</si>
  <si>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</si>
  <si>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</si>
  <si>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</si>
  <si>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</si>
  <si>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</si>
  <si>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</si>
  <si>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</si>
  <si>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</si>
  <si>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</si>
  <si>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</si>
  <si>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</si>
  <si>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</si>
  <si>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</si>
  <si>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SOLICITANT</t>
  </si>
  <si>
    <t>DENUMIRE PROIECT</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</si>
  <si>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</si>
  <si>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</si>
  <si>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</si>
  <si>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</si>
  <si>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</si>
  <si>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</si>
  <si>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</si>
  <si>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</si>
  <si>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</si>
  <si>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</si>
  <si>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</si>
  <si>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</si>
  <si>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</si>
  <si>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CAPITOLUL 6 Cheltuielile cu activitatea de audit financiar extern</t>
  </si>
  <si>
    <t>Cheltuielile cu activitatea de audit financiar extern</t>
  </si>
  <si>
    <t>3.1.</t>
  </si>
  <si>
    <t>Taxe pentru acorduri, avize conforme şi autorizaţia de construire/desfiinţare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</si>
  <si>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</si>
  <si>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</si>
  <si>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</si>
  <si>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</si>
  <si>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</si>
  <si>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</si>
  <si>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</si>
  <si>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</si>
  <si>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</si>
  <si>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</si>
  <si>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</si>
  <si>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</si>
  <si>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</si>
  <si>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</si>
  <si>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</si>
  <si>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</si>
  <si>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</si>
  <si>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</si>
  <si>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</si>
  <si>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</si>
  <si>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</si>
  <si>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</si>
  <si>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</si>
  <si>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</si>
  <si>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</si>
  <si>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</si>
  <si>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</si>
  <si>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</si>
  <si>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</si>
  <si>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</si>
  <si>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</si>
  <si>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</si>
  <si>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</si>
  <si>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</si>
  <si>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</si>
  <si>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</si>
  <si>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</si>
  <si>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</si>
  <si>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</si>
  <si>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</si>
  <si>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</si>
  <si>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</si>
  <si>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</si>
  <si>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</si>
  <si>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</si>
  <si>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</si>
  <si>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</si>
  <si>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</si>
  <si>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</si>
  <si>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</si>
  <si>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</si>
  <si>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</si>
  <si>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</si>
  <si>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</si>
  <si>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</si>
  <si>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</si>
  <si>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</si>
  <si>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</si>
  <si>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</si>
  <si>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</si>
  <si>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</si>
  <si>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</si>
  <si>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</si>
  <si>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</si>
  <si>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</si>
  <si>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</si>
  <si>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</si>
  <si>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</si>
  <si>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</si>
  <si>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</si>
  <si>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</si>
  <si>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</si>
  <si>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</si>
  <si>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</si>
  <si>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</si>
  <si>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</si>
  <si>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</si>
  <si>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</si>
  <si>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</si>
  <si>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</si>
  <si>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</si>
  <si>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</si>
  <si>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</si>
  <si>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</si>
  <si>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</si>
  <si>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</si>
  <si>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</si>
  <si>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</si>
  <si>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</si>
  <si>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</si>
  <si>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</si>
  <si>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</si>
  <si>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</si>
  <si>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</si>
  <si>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</si>
  <si>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</si>
  <si>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</si>
  <si>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</si>
  <si>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</si>
  <si>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</si>
  <si>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</si>
  <si>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</si>
  <si>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</si>
  <si>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</si>
  <si>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</si>
  <si>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</si>
  <si>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</si>
  <si>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</si>
  <si>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</si>
  <si>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</si>
  <si>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</si>
  <si>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</si>
  <si>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</si>
  <si>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</si>
  <si>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</si>
  <si>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</si>
  <si>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</si>
  <si>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</si>
  <si>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</si>
  <si>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</si>
  <si>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</si>
  <si>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</si>
  <si>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</si>
  <si>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</si>
  <si>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</si>
  <si>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</si>
  <si>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</si>
  <si>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</si>
  <si>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</si>
  <si>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</si>
  <si>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</si>
  <si>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</si>
  <si>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</si>
  <si>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</si>
  <si>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</si>
  <si>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</si>
  <si>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</si>
  <si>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</si>
  <si>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</si>
  <si>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</si>
  <si>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</si>
  <si>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</si>
  <si>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</si>
  <si>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</si>
  <si>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</si>
  <si>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</si>
  <si>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</si>
  <si>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</si>
  <si>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</si>
  <si>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</si>
  <si>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3- Intreprindere in dificultate</t>
  </si>
  <si>
    <t>ATENTIE!  Foaia de lucru: 3-Export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</si>
  <si>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Foaia de lucru 4-Buget SMIS este completată automat. </t>
  </si>
  <si>
    <t>Introducere:</t>
  </si>
  <si>
    <t>Datele se introduc numai in celulele marcate cu albastru;  datele se introduc in LEI. A nu se modifica formulele de calcul - acestea sunt calculate automat in urma introducerii datelor de intrare</t>
  </si>
  <si>
    <t>Valorile sunt preluate automat. Se va completa Contribuţia solicitantului la cheltuieli eligibile .</t>
  </si>
  <si>
    <t>Se introduc datele solicitate în conformitate cu Documentația tehnico economica-economica, inclusiv contractul de lucrări si actele adiționale, dacă este cazul (Devizul actualizat la momentul depunerii ererii de finantare). Se vor completa doar celulele evidentiate!</t>
  </si>
  <si>
    <t>7- Plan investitional</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</si>
  <si>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</si>
  <si>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</si>
  <si>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</si>
  <si>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</si>
  <si>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</si>
  <si>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</si>
  <si>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</si>
  <si>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</si>
  <si>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</si>
  <si>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</si>
  <si>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</si>
  <si>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</si>
  <si>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</si>
  <si>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</si>
  <si>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</si>
  <si>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</si>
  <si>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</si>
  <si>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</si>
  <si>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Foaia de lucru 3- Intreprindere in dificultate se completeaza automat.</t>
  </si>
  <si>
    <t>6- Detaliere Buget</t>
  </si>
  <si>
    <t xml:space="preserve">Foaia de lucru prezinta detalierea cheltuielilor in conformitate cu legislatia aplicabila si prevederile ghidului solicitantului. </t>
  </si>
  <si>
    <t>Nota: aceasta macheta se va completa pentru beneficiar, cu informatii din ultimele doua exericitii financiare)</t>
  </si>
  <si>
    <t>Atentie: introduceti date doar in celulele marcate cu culoarea albastra. Restul datelor sunt fie predefinite, fie generate automat.</t>
  </si>
  <si>
    <t xml:space="preserve">3.3. </t>
  </si>
  <si>
    <t>euro</t>
  </si>
  <si>
    <t>3- Buget Cerere SMIS</t>
  </si>
  <si>
    <t>4- Deviz</t>
  </si>
  <si>
    <t>5- Buget Cerere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</si>
  <si>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</si>
  <si>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</si>
  <si>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</si>
  <si>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</si>
  <si>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</si>
  <si>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</si>
  <si>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</si>
  <si>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</si>
  <si>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</si>
  <si>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</si>
  <si>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 xml:space="preserve">Se  introduc datele din situatiile financiare ale solicitantului,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</si>
  <si>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Se va completa celula B18 cu data estimata pentru semnarea contractului de finantare. Data introdusa in celula trebuie sa fie in formatul dd.mm.yyyy.</t>
  </si>
  <si>
    <t>Completați proiectia financiara privind costurile investitiei pe anii de implementare (an 1…5), in functie de perioada de implementare a proiectului.</t>
  </si>
  <si>
    <t xml:space="preserve">Se va completa celula B17 cu anul depunerii cererii finantare. Data introdusa in celula trebuie sa fie in formatul yyyy. </t>
  </si>
  <si>
    <t>Se va completa celula B19 cu numarul de luni estimat pentru realizarea activitatilor proiectului.</t>
  </si>
  <si>
    <t>Completați proiectia financiara privind costurile investitiei pe anii de implementare (an 1…5),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</si>
  <si>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ECHIPAMENTE/DOTĂRI/ ACTIVE CORPORALE</t>
  </si>
  <si>
    <t>1.1. Obţinerea terenului</t>
  </si>
  <si>
    <t>LUCRĂRI</t>
  </si>
  <si>
    <t>1.2. Amenajarea terenului</t>
  </si>
  <si>
    <t>1.3. Amenajări pentru protecţia mediului şi aducerea terenului la starea iniţială</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</si>
  <si>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</si>
  <si>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t>
  </si>
  <si>
    <t>Cheltuieli pt asigurarea utilităţilor necesare obiectivului de investiții</t>
  </si>
  <si>
    <r>
      <t>1.4. Cheltuieli pentru relocarea/protecţia utilităţilor (</t>
    </r>
    <r>
      <rPr>
        <b/>
        <sz val="9"/>
        <rFont val="Calibri"/>
        <family val="2"/>
        <charset val="238"/>
        <scheme val="minor"/>
      </rPr>
      <t>devieri reţele de utilităţi din amplasament)</t>
    </r>
    <r>
      <rPr>
        <sz val="9"/>
        <rFont val="Calibri"/>
        <family val="2"/>
        <scheme val="minor"/>
      </rPr>
      <t>, precum: 
- apă, canal, energie electrică, gaz, telecomunicații etc 
- inclusiv cheltuielile de relocare realizate în baza contractelor încheiate cu distribuitorii de utilități publice, în conformitate cu legislația specifică în vigoare</t>
    </r>
  </si>
  <si>
    <t>2. Cheltuieli pentru asigurarea utilităţilor necesare obiectivului de investiţii</t>
  </si>
  <si>
    <t>Cap. 2 - Cheltuieli pentru asigurarea utilităţilor necesare obiectivului de investiții</t>
  </si>
  <si>
    <r>
      <t xml:space="preserve"> </t>
    </r>
    <r>
      <rPr>
        <sz val="9"/>
        <rFont val="Calibri"/>
        <family val="2"/>
        <charset val="238"/>
        <scheme val="minor"/>
      </rPr>
      <t>Cheltuielile pentru asigurarea devierii utilităţilor includ cheltuielile cu lucrările efectuate pe amplasament pentru asigurarea devierii utilităţilor publice</t>
    </r>
    <r>
      <rPr>
        <b/>
        <sz val="9"/>
        <rFont val="Calibri"/>
        <family val="2"/>
        <scheme val="minor"/>
      </rPr>
      <t>, și nu pot acoperi cheltuieli de introducere sau modernizare a utilităților aflate în zona supusă intervenţiei.</t>
    </r>
  </si>
  <si>
    <t>Cheltuielile din această categorie sunt eligibile doar dacă presupun branșamente/ racordări la rețelele publice de utilități aflate pe domeniul public. Branșamentul/racordul se realizează pe distanța cea mai scurtă de la rețeaua publică la locul de consum. 
Cheltuielile din aceasta categorie nu sunt eligibile dacă presupun lucrări de extindere la rețelele publice de utilități.</t>
  </si>
  <si>
    <t>Cap.3 - Cheltuieli pentru proiectare şi asistenţă tehnică, include</t>
  </si>
  <si>
    <t>CAPITOLUL 3 Cheltuieli pentru proiectare şi asistenţă tehnică</t>
  </si>
  <si>
    <t>SERVICII</t>
  </si>
  <si>
    <t>3.1.1.</t>
  </si>
  <si>
    <t>3.1.2.</t>
  </si>
  <si>
    <t>3.1.3.</t>
  </si>
  <si>
    <t xml:space="preserve">3.2. </t>
  </si>
  <si>
    <t>3.2. Documentaţii-suport şi cheltuieli pentru obţinerea de avize, acorduri şi autorizaţii</t>
  </si>
  <si>
    <t xml:space="preserve">3.2. Documentaţii-suport şi cheltuieli pentru obţinerea de avize, acorduri şi autorizaţii
</t>
  </si>
  <si>
    <r>
      <rPr>
        <b/>
        <sz val="9"/>
        <rFont val="Calibri"/>
        <family val="2"/>
        <charset val="238"/>
        <scheme val="minor"/>
      </rPr>
      <t>3.1. Studii</t>
    </r>
    <r>
      <rPr>
        <sz val="9"/>
        <rFont val="Calibri"/>
        <family val="2"/>
        <scheme val="minor"/>
      </rPr>
      <t>,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t>
    </r>
  </si>
  <si>
    <t>Expertizare tehnică</t>
  </si>
  <si>
    <t>3.3. Expertizare tehnică</t>
  </si>
  <si>
    <t>3.5.</t>
  </si>
  <si>
    <t>3.5.3</t>
  </si>
  <si>
    <t>3.5.4.</t>
  </si>
  <si>
    <t>3.1.1. Studii de teren                          3.1.2. Raport privind impactul asupra mediului                                     3.1.3. Alte studii specifice</t>
  </si>
  <si>
    <t>3.5.5.</t>
  </si>
  <si>
    <t>3.5.6</t>
  </si>
  <si>
    <t>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t>
  </si>
  <si>
    <r>
      <t xml:space="preserve">3.5. </t>
    </r>
    <r>
      <rPr>
        <b/>
        <sz val="9"/>
        <rFont val="Calibri"/>
        <family val="2"/>
        <charset val="238"/>
        <scheme val="minor"/>
      </rPr>
      <t>Proiectare</t>
    </r>
    <r>
      <rPr>
        <sz val="9"/>
        <rFont val="Calibri"/>
        <family val="2"/>
        <scheme val="minor"/>
      </rPr>
      <t>, cuprinde cheltuielile pentru:    
3.5.3 studiu de fezabilitate/documentaţie de avizare a lucrărilor de intervenţii şi deviz general;
3.5.4  documentaţiile tehnice necesare în vederea obţinerii avizelor/acordurilor/autorizaţiilor;
3.5.5.verificarea tehnică de calitate a proiectului tehnic şi a detaliilor de execuţie;
3.5.6. proiect tehnic şi detalii de execuţie.</t>
    </r>
  </si>
  <si>
    <t xml:space="preserve">3.6. </t>
  </si>
  <si>
    <t>Organizarea procedurilor de achiziţie</t>
  </si>
  <si>
    <t>3.6. Organizarea procedurilor de achiziţie</t>
  </si>
  <si>
    <r>
      <rPr>
        <b/>
        <sz val="9"/>
        <rFont val="Calibri"/>
        <family val="2"/>
        <charset val="238"/>
        <scheme val="minor"/>
      </rPr>
      <t xml:space="preserve"> 3.6. Organizarea procedurilor de achiziţie, </t>
    </r>
    <r>
      <rPr>
        <sz val="9"/>
        <rFont val="Calibri"/>
        <family val="2"/>
        <charset val="238"/>
        <scheme val="minor"/>
      </rPr>
      <t xml:space="preserve"> cuprinde cheltuieli aferente organizării şi derulării procedurilor de achiziţii publice:
a) cheltuieli aferente întocmirii documentaţiei de atribuire şi multiplicării acesteia (exclusiv cele cumpărate de ofertanţi);
b) cheltuieli cu onorariile, transportul, cazarea şi diurna membrilor desemnaţi în comisiile de evaluare;
c) anunţuri de intenţie, de participare şi de atribuire a contractelor, corespondenţă prin poştă, fax, poştă electronică în legătură cu procedurile de achiziţie publică;
d) cheltuieli aferente organizării şi derulării procedurilor de achiziţii publice.</t>
    </r>
  </si>
  <si>
    <t>3.7.</t>
  </si>
  <si>
    <t>Managementul de proiect pentru obiectivul de investiţii</t>
  </si>
  <si>
    <t>3.7.1</t>
  </si>
  <si>
    <t>3.8.</t>
  </si>
  <si>
    <t>3.7.1. Managementul de proiect pentru obiectivul de investiţii</t>
  </si>
  <si>
    <t>3.8.1</t>
  </si>
  <si>
    <t>3.8.1.1</t>
  </si>
  <si>
    <t>Asistenţă tehnică din partea proiectantului pe perioada de execuţie a lucrărilor</t>
  </si>
  <si>
    <t>3.8.1.2</t>
  </si>
  <si>
    <t>Asistenţă tehnică din partea proiectantului pentru participarea proiectantului la fazele incluse în programul de control al lucrărilor de execuţie, avizat de către Inspectoratul de Stat în Construcţii</t>
  </si>
  <si>
    <t>3.8.2</t>
  </si>
  <si>
    <t>3.8.1. Asistenţă tehnică din partea proiectantului                                3.8.2. Dirigenţie de şantier/supervizare</t>
  </si>
  <si>
    <r>
      <t xml:space="preserve">3.8  </t>
    </r>
    <r>
      <rPr>
        <b/>
        <sz val="9"/>
        <rFont val="Calibri"/>
        <family val="2"/>
        <charset val="238"/>
        <scheme val="minor"/>
      </rPr>
      <t>Asistenţă tehnică</t>
    </r>
    <r>
      <rPr>
        <sz val="9"/>
        <rFont val="Calibri"/>
        <family val="2"/>
        <scheme val="minor"/>
      </rPr>
      <t>, cuprinde cheltuielile efectuate pentru:  
- asistenţă tehnică din partea proiectantului: pe perioada de execuţie a lucrărilor; pentru participarea proiectantului la fazele incluse în programul de control al lucrărilor de execuţie, avizat de către Inspectoratul de Stat în Construcţii;
- dirigenţie de şantier, asigurată de personal tehnic de specialitate, autorizat</t>
    </r>
  </si>
  <si>
    <t>Cap. 4 -  Cheltuieli pentru investiţia de bază</t>
  </si>
  <si>
    <t>CAPITOLUL 4 Cheltuieli pentru investiţia de bază</t>
  </si>
  <si>
    <t> TOTAL CAPITOL 3</t>
  </si>
  <si>
    <t>4.1. Construcţii şi instalaţii</t>
  </si>
  <si>
    <t>4.2 Montaj utilaje, echipamente tehnologice şi funcţionale</t>
  </si>
  <si>
    <t>4.2 Montaj utilaje echipamente tehnologice şi funcţionale</t>
  </si>
  <si>
    <t>4.3. Utilaje, echipamente tehnologice şi funcţionale care necesită montaj</t>
  </si>
  <si>
    <t>4.4.</t>
  </si>
  <si>
    <t>4.4. Utilaje, echipamente tehnologice şi funcţionale care nu necesită montaj şi echipamente de transport</t>
  </si>
  <si>
    <t>4.4. Utilaje fără montaj şi echipamente de transport</t>
  </si>
  <si>
    <r>
      <t xml:space="preserve">Cuprinde cheltuielile aferente montajului utilajelor tehnologice şi al utilajelor incluse în instalaţiile funcţionale, inclusiv reţelele aferente necesare funcţionării acestora. </t>
    </r>
    <r>
      <rPr>
        <sz val="9"/>
        <rFont val="Calibri"/>
        <family val="2"/>
        <charset val="238"/>
        <scheme val="minor"/>
      </rPr>
      <t>Cheltuielile se desfăşoară pe obiecte de construcție .</t>
    </r>
  </si>
  <si>
    <t>4.5.</t>
  </si>
  <si>
    <t>4.5. Dotări</t>
  </si>
  <si>
    <t xml:space="preserve">4.5.  Dotări
</t>
  </si>
  <si>
    <r>
      <t xml:space="preserve">Cuprinde cheltuielile pentru achiziţionarea utilajelor şi echipamentelor tehnologice, precum şi a celor incluse în instalaţiile funcţionale. 
</t>
    </r>
    <r>
      <rPr>
        <sz val="9"/>
        <rFont val="Calibri"/>
        <family val="2"/>
        <charset val="238"/>
        <scheme val="minor"/>
      </rPr>
      <t>Cheltuielile se desfăşoară pe obiecte de construcție .</t>
    </r>
  </si>
  <si>
    <t>4.6.</t>
  </si>
  <si>
    <t>CHELTUIELI CU ACTIVE NECORPORALE</t>
  </si>
  <si>
    <t>4.6. Active necorporale</t>
  </si>
  <si>
    <t xml:space="preserve">4.6.  Active necorporale 
- Sunt incluse cheltuieli aferente activelor necorporale necesare proiectului aferente cheltuielilor eligibile menţionate în secţiunea 5.2.2 din ghid, respectiv a softurilor specializate necesare, dacă sunt achiziţionate separat de echipamentele aferente, după caz..     </t>
  </si>
  <si>
    <t>CAPITOLUL 5 Alte cheltuieli</t>
  </si>
  <si>
    <t>5.1.1.</t>
  </si>
  <si>
    <t xml:space="preserve">5.1.2. </t>
  </si>
  <si>
    <t xml:space="preserve">5.1.1. Lucrări de construcţii şi instalaţii aferente organizării de şantier                                                          5.1.2. Cheltuieli conexe organizării şantierului                        </t>
  </si>
  <si>
    <t>Cap. 5- Alte cheltuieli</t>
  </si>
  <si>
    <r>
      <rPr>
        <b/>
        <sz val="9"/>
        <rFont val="Calibri"/>
        <family val="2"/>
        <charset val="238"/>
        <scheme val="minor"/>
      </rPr>
      <t>5.1. Organizare de şantier</t>
    </r>
    <r>
      <rPr>
        <sz val="9"/>
        <rFont val="Calibri"/>
        <family val="2"/>
        <scheme val="minor"/>
      </rPr>
      <t xml:space="preserve">
5</t>
    </r>
    <r>
      <rPr>
        <b/>
        <sz val="9"/>
        <rFont val="Calibri"/>
        <family val="2"/>
        <scheme val="minor"/>
      </rPr>
      <t>.1.1. Lucrări de construcţii şi instalaţii aferente organizării de şantier, cuprinde cheltuieli aferente realizării unor construcţii provizorii sau amenajări în construcţii existente, precum şi cheltuieli de desfiinţare a organizării de şantier:</t>
    </r>
    <r>
      <rPr>
        <sz val="9"/>
        <rFont val="Calibri"/>
        <family val="2"/>
        <scheme val="minor"/>
      </rPr>
      <t xml:space="preserve">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                                                                                             </t>
    </r>
    <r>
      <rPr>
        <b/>
        <sz val="9"/>
        <rFont val="Calibri"/>
        <family val="2"/>
        <charset val="238"/>
        <scheme val="minor"/>
      </rPr>
      <t>5.1.2. Cheltuieli conexe organizării de şantier</t>
    </r>
    <r>
      <rPr>
        <sz val="9"/>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paza şantierului;
m) asigurarea pompierului autorizat;
n) cheltuieli privind asigurarea securităţii şi sănătăţii în timpul execuţiei lucrărilor pe şantier.</t>
    </r>
  </si>
  <si>
    <t>5.2.</t>
  </si>
  <si>
    <t>5.2.1.</t>
  </si>
  <si>
    <t>5.2.2.</t>
  </si>
  <si>
    <t>5.2.3.</t>
  </si>
  <si>
    <t>5.2.4.</t>
  </si>
  <si>
    <t>5.2.5.</t>
  </si>
  <si>
    <t>5.3.</t>
  </si>
  <si>
    <t>TAXE</t>
  </si>
  <si>
    <t>5.2. Comisioane, cote, taxe, costul creditului                                                                                          
Sunt incluse cheltuielile pentru: cota aferentă Inspectoratului de Stat în Construcţii pentru controlul calităţii lucrărilor de construcţii, cota aferentă Inspectoratului de Stat în Construcţii pentru controlul statului în amenajarea teritoriului, urbanism şi pentru autorizarea lucrărilor de construcţii, cota aferentă Casei Sociale a Constructorilor, taxe pentru acorduri, avize şi autorizaţia de construire/desfiinţare.</t>
  </si>
  <si>
    <t xml:space="preserve">5.3. Cheltuieli diverse şi neprevăzute                                                                                                                                                         
</t>
  </si>
  <si>
    <t>5.3. Cheltuieli diverse şi neprevăzute</t>
  </si>
  <si>
    <t>5.4.</t>
  </si>
  <si>
    <t xml:space="preserve"> Cheltuieli cu activitățile obligatorii de informare și publicitate aferente proiectului</t>
  </si>
  <si>
    <t>Cheltuielile de promovare a obiectivului de investiție</t>
  </si>
  <si>
    <t>5.4. Cheltuieli pentru informare şi publicitate</t>
  </si>
  <si>
    <t xml:space="preserve">5.4. Cheltuieli pentru informare şi publicitate 
</t>
  </si>
  <si>
    <t>CAPITOLUL 6 Cheltuieli pentru probe tehnologice şi teste</t>
  </si>
  <si>
    <t xml:space="preserve">Pregătirea personalului de exploatare     </t>
  </si>
  <si>
    <t>6.2</t>
  </si>
  <si>
    <t xml:space="preserve">Probe tehnologice şi teste                </t>
  </si>
  <si>
    <t xml:space="preserve">TOTAL GENERAL </t>
  </si>
  <si>
    <t>din care: C + M (1.2 + 1.3 +1.4 + 2 + 4.1 + 4.2 + 5.1.1)</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</si>
  <si>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</si>
  <si>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7.1.</t>
  </si>
  <si>
    <t>7.2.</t>
  </si>
  <si>
    <t>Total capitol 7</t>
  </si>
  <si>
    <t>TOTAL DEVIZ PROIECT</t>
  </si>
  <si>
    <t>5.4.a</t>
  </si>
  <si>
    <t>5.4.b</t>
  </si>
  <si>
    <t>3.7.2</t>
  </si>
  <si>
    <t>CAP. 7</t>
  </si>
  <si>
    <t>TOTAL CAPITOL 7</t>
  </si>
  <si>
    <r>
      <t xml:space="preserve">Construcţii şi instalaţii </t>
    </r>
    <r>
      <rPr>
        <sz val="10"/>
        <color rgb="FF0070C0"/>
        <rFont val="Calibri"/>
        <family val="2"/>
        <charset val="238"/>
      </rPr>
      <t>din care</t>
    </r>
  </si>
  <si>
    <r>
      <t xml:space="preserve">Montaj utilaje echipamente tehnologice şi funcţionale </t>
    </r>
    <r>
      <rPr>
        <sz val="10"/>
        <color rgb="FF0070C0"/>
        <rFont val="Calibri"/>
        <family val="2"/>
        <charset val="238"/>
      </rPr>
      <t>din care</t>
    </r>
  </si>
  <si>
    <r>
      <t xml:space="preserve">Utilaje, echipamente tehnologice şi funcţionale care necesită montaj </t>
    </r>
    <r>
      <rPr>
        <sz val="10"/>
        <color rgb="FF0070C0"/>
        <rFont val="Calibri"/>
        <family val="2"/>
        <charset val="238"/>
      </rPr>
      <t>din care</t>
    </r>
  </si>
  <si>
    <t xml:space="preserve"> aferente infrastructurii generale</t>
  </si>
  <si>
    <r>
      <t>Utilaje fără montaj şi echipamente de transport</t>
    </r>
    <r>
      <rPr>
        <sz val="10"/>
        <color rgb="FF0070C0"/>
        <rFont val="Calibri"/>
        <family val="2"/>
        <charset val="238"/>
      </rPr>
      <t xml:space="preserve"> din care</t>
    </r>
  </si>
  <si>
    <r>
      <t xml:space="preserve">Dotări </t>
    </r>
    <r>
      <rPr>
        <sz val="10"/>
        <color rgb="FF0070C0"/>
        <rFont val="Calibri"/>
        <family val="2"/>
        <charset val="238"/>
      </rPr>
      <t>din care</t>
    </r>
  </si>
  <si>
    <r>
      <t xml:space="preserve">Active necorporale </t>
    </r>
    <r>
      <rPr>
        <sz val="10"/>
        <color rgb="FF0070C0"/>
        <rFont val="Calibri"/>
        <family val="2"/>
        <charset val="238"/>
      </rPr>
      <t>din care</t>
    </r>
  </si>
  <si>
    <t>din care aferente infrastructurii generale</t>
  </si>
  <si>
    <t>3.3.</t>
  </si>
  <si>
    <t>3.6.</t>
  </si>
  <si>
    <t>aferente utilităților</t>
  </si>
  <si>
    <t>7.1. Cheltuieli de consultanță și expertiză în elaborarea P.M.U.D</t>
  </si>
  <si>
    <t>7.2.Cheltuieli de consultanță și expertiză pentru delegarea gestiunii  serviciului de transport public de călători , conform prevederilor Regulamentului (CE) nr. 1370/2007</t>
  </si>
  <si>
    <t>1.2. Amenajarea terenului. Se includ cheltuielile efectuate la începutul lucrărilor, exclusiv cele aferente lucrărilor pentru investiția de bază, precum: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</si>
  <si>
    <t>3.1.3.Alte studii specifice</t>
  </si>
  <si>
    <t>3.4.</t>
  </si>
  <si>
    <t>Certificarea performanţei energetice şi auditul energetic al clădirilor</t>
  </si>
  <si>
    <t>3.4.Certificarea performanţei energetice şi auditul energetic al clădirilor</t>
  </si>
  <si>
    <t>PROGRAMUL TRANZITIE JUSTA 2021-2027</t>
  </si>
  <si>
    <t>Obiectiv specific
A permite regiunilor și cetățenilor să facă față efectelor sociale, asupra ocupării forței de muncă, economice și de mediu ale tranziției către țintele energetice și climatice ale Uniunii pentru 2030 și o economie neutră din punct de vedere climatic a Uniunii până în 2050, în temeiul Acordului de la Paris. (FTJ)</t>
  </si>
  <si>
    <t>Componenta
Dezvoltarea transportului public verde prin achiziția de material rulant de transport urban curat și dezvoltarea rețelei de combustibili alternativi</t>
  </si>
  <si>
    <t>Denumire Obiectiv specific unic: JSO8.1. A permite regiunilor și cetățenilor să facă față efectelor sociale, asupra ocupării forței de muncă, economice și de mediu ale tranziției către țintele energetice și climatice ale Uniunii pentru 2030 și o economie neutră din punct de vedere climatic a Uniunii până în 2050, în temeiul Acordului de la Paris. (FTJ)</t>
  </si>
  <si>
    <t xml:space="preserve">In cazul parteneriatelor, solicitantul este parteneriatul dintre UAT municipiu/oras în calitate de lider al parteneriatelor formate alături de UAT județul/orașul/comuna sau 	UAT Județul în calitate de lider și UAT municipiu/orașul/comuna </t>
  </si>
  <si>
    <t xml:space="preserve"> 2 - Cheltuieli pentru asigurarea utilităţilor necesare obiectivului de investiții                                Ȋn această sub-categorie sunt incluse cheltuieli aferente asigurării cu utilităţile necesare funcţionării obiectivului de investiţie precum: alimentare cu apă, canalizare, alimentare cu gaze naturale, agent termic, energie electrică, telecomunicaţii, drum de acces, care se execută pe amplasamentul obiectivului de investiţie delimitat din punct de vedere juridic, ca aparţinând obiectivului de investiţie, precum şi cheltuielile aferente racordării la reţelele de utilităţi. </t>
  </si>
  <si>
    <t xml:space="preserve">
Lista investițiilor se regăsește în cadrul capitolului 5.2.2. Activități eligibile din Ghidul solicitantului.
</t>
  </si>
  <si>
    <r>
      <t xml:space="preserve">Cuprinde cheltuielile pentru achiziționarea:                                                                                       •Utilaje, echipamente tehnologice şi funcţionale care nu necesită montaj şi echipamente de transport, se includ cheltuieli precum:achiziţionarea utilajelor şi echipamentelor care nu necesită montaj, precum şi a echipamentelor de transport, inclusiv tehnologic.                                                                                                                                                                  • Mijloace de transport public local nepoluante: tramvaie, troleibuze, autobuze/microbuze electrice.
</t>
    </r>
    <r>
      <rPr>
        <sz val="9"/>
        <rFont val="Calibri"/>
        <family val="2"/>
        <charset val="238"/>
        <scheme val="minor"/>
      </rPr>
      <t>Cheltuielile se desfăşoară pe obiecte de construcție .</t>
    </r>
  </si>
  <si>
    <t xml:space="preserve">Cuprinde cheltuieli pentru procurarea de bunuri care intră în categoria mijloacelor fixe sau obiectelor de inventar, precum:                                                                                                                                                                                                                                             
• Dotare cu echipamente aferente sistemelor de supraveghere video, STI (managementul traficului, e-ticketing etc.) etc.
</t>
  </si>
  <si>
    <r>
      <t xml:space="preserve">Cheltuieli de consultanță și expertiză în elaborarea P.M.U.D </t>
    </r>
    <r>
      <rPr>
        <b/>
        <sz val="9"/>
        <color rgb="FFFF0000"/>
        <rFont val="Calibri"/>
        <family val="2"/>
      </rPr>
      <t>în limita 15.000 euro</t>
    </r>
  </si>
  <si>
    <r>
      <t>Cheltuieli de consultanță și expertiză pentru delegarea gestiunii  serviciului de transport public de călători , conform prevederilor Regulamentului (CE) nr. 1370/2007</t>
    </r>
    <r>
      <rPr>
        <b/>
        <sz val="9"/>
        <color rgb="FFFF0000"/>
        <rFont val="Calibri"/>
        <family val="2"/>
      </rPr>
      <t xml:space="preserve"> în limita </t>
    </r>
    <r>
      <rPr>
        <sz val="9"/>
        <color rgb="FFFF0000"/>
        <rFont val="Calibri"/>
        <family val="2"/>
      </rPr>
      <t>a 2% din valoarea eligibila totala a unui singur proiect propus</t>
    </r>
  </si>
  <si>
    <t>NEELIGIBIL</t>
  </si>
  <si>
    <t>ELIGIBIL</t>
  </si>
  <si>
    <t>Cheltuieli pentru proiectare şi asistenţă tehnică  sunt eligibile cumulat cu cheltuielile cu informarea și publicitatea , în limita ratei forfetare de 7% din valoarea cheltuielilor eligibile finantate in cadrul capitolul 4 „Cheltuieli pentru investitia de baza</t>
  </si>
  <si>
    <t>Cuprinde cheltuieli pentru asigurarea funcționalitășii echipamentelor de la linia bugetară 4.5 (de tip software)</t>
  </si>
  <si>
    <t>Cap. 6- Cheltuieli pentru probe tehnologice și teste</t>
  </si>
  <si>
    <t xml:space="preserve">6.1.  Pregătirea personalului de exploatare
</t>
  </si>
  <si>
    <t>6.1.  Pregătirea personalului de exploatare</t>
  </si>
  <si>
    <t>Cuprinde cheltuielile necesare instruirii/școlarizării personalului în vederea utilizării corecte și eficiente a utilajelor și tehnologiilor.</t>
  </si>
  <si>
    <t>6.2. Probe tehnologice și teste</t>
  </si>
  <si>
    <t>Cuprinde cheltuielile aferente execuției probelor/încercărilor, prevăzute în proiect, rodajelor, expertizelor la recepție, omologărilor.
În situația în care se obțin venituri ca urmare a probelor tehnologice, în devizul general se înscrie valoarea rezultată prin diferența dintre cheltuielile realizate pentru efectuarea probelor și veniturile realizate din acestea.</t>
  </si>
  <si>
    <t>Cheltuieli</t>
  </si>
  <si>
    <t>Cheltuieli pentru obținere imobil si/sau obtinerea si/sau amenajarea terenului</t>
  </si>
  <si>
    <t>3.7.0</t>
  </si>
  <si>
    <t>Plata serviciilor de consultanţă pentru elaborarea cererii de finanţare și pentru calcularea emisiilor de echivalent CO2 din transport;plata serviciilor de evaluare, efectuate de un expert ANEVAR, în vederea stabilirii valorii terenurilor şi clădirilor achiziționate.</t>
  </si>
  <si>
    <t>1.1.1</t>
  </si>
  <si>
    <t>1.1.2</t>
  </si>
  <si>
    <t>Cheltuieli cu achizitia imobilelor deja construite</t>
  </si>
  <si>
    <r>
      <rPr>
        <b/>
        <sz val="9"/>
        <rFont val="Calibri"/>
        <family val="2"/>
        <charset val="238"/>
        <scheme val="minor"/>
      </rPr>
      <t>3.7</t>
    </r>
    <r>
      <rPr>
        <sz val="9"/>
        <rFont val="Calibri"/>
        <family val="2"/>
        <scheme val="minor"/>
      </rPr>
      <t xml:space="preserve">. </t>
    </r>
    <r>
      <rPr>
        <b/>
        <sz val="9"/>
        <rFont val="Calibri"/>
        <family val="2"/>
        <charset val="238"/>
        <scheme val="minor"/>
      </rPr>
      <t xml:space="preserve"> Consultanţă</t>
    </r>
    <r>
      <rPr>
        <sz val="9"/>
        <rFont val="Calibri"/>
        <family val="2"/>
        <scheme val="minor"/>
      </rPr>
      <t xml:space="preserve">
  Sunt incluse cheltuielile efectuate, după caz, pentru:
</t>
    </r>
    <r>
      <rPr>
        <sz val="9"/>
        <color theme="1" tint="0.34998626667073579"/>
        <rFont val="Calibri"/>
        <family val="2"/>
        <scheme val="minor"/>
      </rPr>
      <t>a) plata serviciilor de consultanţă pentru elaborarea cererii de finanţare; plata serviciilor de evaluare efectuate de un expert ANEVAR, în vederea stabilirii valorii terenurilor şi clădirilor achiziționate.</t>
    </r>
    <r>
      <rPr>
        <sz val="9"/>
        <rFont val="Calibri"/>
        <family val="2"/>
        <scheme val="minor"/>
      </rPr>
      <t xml:space="preserve">
b) plata serviciilor de consultanţă în domeniul managementului proiectului;
   </t>
    </r>
  </si>
  <si>
    <t>Se consideră eligibile dacă sunt detaliate corespunzător prin documente justificative şi doar în limita a 10% din valoarea eligibilă a cheltuielilor eligibile cuprinse la subcapitolul  1.2, 1.3, 1.4, 2 si capitolul 4.
Cheltuielile diverse şi neprevăzute vor fi folosite în conformitate cu legislaţia în domeniul achiziţiilor publice ce face referire la modificările contractuale apărute în timpul execuţiei.</t>
  </si>
  <si>
    <r>
      <rPr>
        <b/>
        <sz val="9"/>
        <rFont val="Calibri"/>
        <family val="2"/>
        <charset val="238"/>
        <scheme val="minor"/>
      </rPr>
      <t xml:space="preserve">Cheltuieli cu activitățile obligatorii de informare și publicitate aferente proiectului  intră în categoria costurilor indirecte și sunt eligibile în conformitate cu prevederile Ghidului solicitantului în limita ratei forfetare de 7% din valoarea cheltuielilor eligibile finantate in cadrul capitolul 4 „Cheltuieli pentru investitia de baza.
În cadrul acestui apel cheltuielile obligatorii cu informarea și publicitatea sunt următoarele: 
- anunț de începere / finalizare a proiectului
- panouri temporare 
- placă permanentă
- autocolante.                                                                                                                                                               
                                                                                                                                                              </t>
    </r>
    <r>
      <rPr>
        <sz val="9"/>
        <rFont val="Calibri"/>
        <family val="2"/>
        <scheme val="minor"/>
      </rPr>
      <t xml:space="preserve">                                                              </t>
    </r>
  </si>
  <si>
    <r>
      <t>INFORMATII AFER</t>
    </r>
    <r>
      <rPr>
        <b/>
        <sz val="10"/>
        <color theme="1" tint="0.34998626667073579"/>
        <rFont val="Calibri"/>
        <family val="2"/>
        <scheme val="minor"/>
      </rPr>
      <t>ENTE FINANTARII PROIECTULUI DE INVESTITIE</t>
    </r>
  </si>
  <si>
    <t xml:space="preserve">   - contribuții în natură</t>
  </si>
  <si>
    <t>Obţinerea clădirii</t>
  </si>
  <si>
    <t>1.1.2.</t>
  </si>
  <si>
    <t xml:space="preserve">1.1.1.Obţinerea clădirii
</t>
  </si>
  <si>
    <t>5- BUGETUL CERERII DE FINANTARE</t>
  </si>
  <si>
    <t>8- Export SMIS</t>
  </si>
  <si>
    <t>CAPITOLUL 7 Cheltuieli aferente marjei de buget și pentru constituirea rezervei de implementare pentru ajustarea de preț</t>
  </si>
  <si>
    <t>Cheltuielile aferente marjei de buget</t>
  </si>
  <si>
    <t>Cheltuieli pentru constituirea rezervei de implementare pentru ajustarea de preț</t>
  </si>
  <si>
    <t>7.1. Cheltuielile aferente marjei de buget</t>
  </si>
  <si>
    <t>7.2.Cheltuieli pentru constituirea rezervei de implementare pentru ajustarea de preț</t>
  </si>
  <si>
    <t>Cheltuieli aferente marjei de buget și pentru constituirea rezervei de implementare pentru ajustarea de preț</t>
  </si>
  <si>
    <t>Cuprinde cheltuieli pentru constituirea rezervei de implementare pentru ajustarea de preț</t>
  </si>
  <si>
    <t>Cuprinde cheltuielile aferente marjei de buget sunt în cuantum de 25% din valoarea cumulată a cheltuielilor prevăzute la cap./subcap. 1.2, 1.3, 1.4, 2, 3.1, 3.2, 3.3, 3.5, 3.7, 3.8, 4, 5.1.1.</t>
  </si>
  <si>
    <t>Cap. 7- Cheltuieli aferente marjei de buget și pentru constituirea rezervei de implementare pentru ajustarea de preț</t>
  </si>
  <si>
    <t xml:space="preserve">1.1.2 Obţinerea terenului 
</t>
  </si>
  <si>
    <t xml:space="preserve">Se includ cheltuielile efectuate pentru cumpărarea de terenuri/ exproprieri  în limita a 10% din valoarea totala eligibila a proiectului
a) cumpărarea de terenuri;
c) exproprieri </t>
  </si>
  <si>
    <t>DE COMPLETAT TITLUL POTRIVIT CAP 14 DIN GHID</t>
  </si>
  <si>
    <r>
      <t>Anexa nr.</t>
    </r>
    <r>
      <rPr>
        <b/>
        <sz val="9"/>
        <color rgb="FF0070C0"/>
        <rFont val="Calibri"/>
        <family val="2"/>
        <scheme val="minor"/>
      </rPr>
      <t xml:space="preserve"> 1</t>
    </r>
    <r>
      <rPr>
        <b/>
        <sz val="9"/>
        <color theme="4"/>
        <rFont val="Calibri"/>
        <family val="2"/>
        <scheme val="minor"/>
      </rPr>
      <t xml:space="preserve"> la Ghidul Solicitantului aferent Programului Tranziție Justă 2021-2027, pentru acțiunea „Energie verde accesibilă și mobilitate nepoluantă”, componenta „Mobilitate verde”, Prioritățile 1, 2, 5 și 6 - Atenuarea impactului socio-economic al tranziției la neutralitatea climatică în județele GORJ, HUNEDOARA, PRAHOVA ȘI MUREȘ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</si>
</sst>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6" x14ac:knownFonts="1">
    <font>
      <sz val="10"/>
      <name val="Calibri"/>
      <family val="2"/>
      <charset val="238"/>
    </font>
    <font>
      <sz val="11"/>
      <color theme="1"/>
      <name val="Calibri"/>
      <family val="2"/>
      <scheme val="minor"/>
    </font>
    <font>
      <sz val="11"/>
      <color theme="1"/>
      <name val="Calibri"/>
      <family val="2"/>
      <scheme val="minor"/>
    </font>
    <font>
      <sz val="10"/>
      <name val="Times New Roman"/>
      <family val="1"/>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1"/>
      <color theme="1"/>
      <name val="Calibri"/>
      <family val="2"/>
      <charset val="238"/>
      <scheme val="minor"/>
    </font>
    <font>
      <sz val="11"/>
      <color indexed="8"/>
      <name val="Calibri"/>
      <family val="2"/>
    </font>
    <font>
      <b/>
      <sz val="11"/>
      <color theme="1"/>
      <name val="Trebuchet MS"/>
      <family val="2"/>
    </font>
    <font>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b/>
      <sz val="10"/>
      <color theme="1"/>
      <name val="Calibri"/>
      <family val="2"/>
      <charset val="238"/>
      <scheme val="minor"/>
    </font>
    <font>
      <b/>
      <sz val="9"/>
      <name val="Calibri"/>
      <family val="2"/>
      <charset val="238"/>
      <scheme val="minor"/>
    </font>
    <font>
      <i/>
      <sz val="10"/>
      <color theme="1"/>
      <name val="Calibri"/>
      <family val="2"/>
      <charset val="238"/>
      <scheme val="minor"/>
    </font>
    <font>
      <i/>
      <sz val="10"/>
      <name val="Calibri"/>
      <family val="2"/>
      <charset val="238"/>
      <scheme val="minor"/>
    </font>
    <font>
      <sz val="9"/>
      <name val="Calibri"/>
      <family val="2"/>
      <scheme val="minor"/>
    </font>
    <font>
      <sz val="11"/>
      <color rgb="FF9C5700"/>
      <name val="Calibri"/>
      <family val="2"/>
      <scheme val="minor"/>
    </font>
    <font>
      <sz val="8"/>
      <color indexed="8"/>
      <name val="Calibri"/>
      <family val="2"/>
      <scheme val="minor"/>
    </font>
    <font>
      <b/>
      <sz val="8"/>
      <color indexed="8"/>
      <name val="Calibri"/>
      <family val="2"/>
      <scheme val="minor"/>
    </font>
    <font>
      <i/>
      <sz val="8"/>
      <color indexed="8"/>
      <name val="Calibri"/>
      <family val="2"/>
      <scheme val="minor"/>
    </font>
    <font>
      <sz val="11"/>
      <name val="Calibri"/>
      <family val="2"/>
      <scheme val="minor"/>
    </font>
    <font>
      <sz val="10"/>
      <name val="Calibri"/>
      <family val="2"/>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name val="Arial Narrow"/>
      <family val="2"/>
    </font>
    <font>
      <sz val="9"/>
      <name val="Arial Narrow"/>
      <family val="2"/>
    </font>
    <font>
      <b/>
      <sz val="10"/>
      <name val="Calibri"/>
      <family val="2"/>
    </font>
    <font>
      <b/>
      <sz val="10"/>
      <name val="Calibri"/>
      <family val="2"/>
      <scheme val="minor"/>
    </font>
    <font>
      <b/>
      <sz val="14"/>
      <name val="Calibri"/>
      <family val="2"/>
      <charset val="238"/>
      <scheme val="minor"/>
    </font>
    <font>
      <i/>
      <sz val="11"/>
      <name val="Calibri"/>
      <family val="2"/>
      <charset val="238"/>
      <scheme val="minor"/>
    </font>
    <font>
      <b/>
      <sz val="11"/>
      <name val="Calibri"/>
      <family val="2"/>
      <charset val="238"/>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b/>
      <sz val="9"/>
      <color theme="1"/>
      <name val="Calibri"/>
      <family val="2"/>
      <charset val="238"/>
      <scheme val="minor"/>
    </font>
    <font>
      <sz val="9"/>
      <name val="Calibri"/>
      <family val="2"/>
      <charset val="238"/>
      <scheme val="minor"/>
    </font>
    <font>
      <sz val="12"/>
      <name val="Arial"/>
      <family val="2"/>
    </font>
    <font>
      <i/>
      <sz val="9"/>
      <name val="Calibri"/>
      <family val="2"/>
      <scheme val="minor"/>
    </font>
    <font>
      <b/>
      <sz val="11"/>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sz val="11"/>
      <color theme="1"/>
      <name val="Arial Narrow"/>
      <family val="2"/>
    </font>
    <font>
      <b/>
      <sz val="10"/>
      <name val="Calibri"/>
      <family val="2"/>
      <charset val="238"/>
    </font>
    <font>
      <sz val="9"/>
      <color rgb="FF444444"/>
      <name val="Calibri"/>
      <family val="2"/>
      <charset val="238"/>
    </font>
    <font>
      <sz val="9"/>
      <color theme="1"/>
      <name val="Calibri"/>
      <family val="2"/>
      <charset val="238"/>
      <scheme val="minor"/>
    </font>
    <font>
      <b/>
      <sz val="9"/>
      <color rgb="FF444444"/>
      <name val="Calibri"/>
      <family val="2"/>
      <charset val="238"/>
    </font>
    <font>
      <sz val="8"/>
      <color rgb="FF444444"/>
      <name val="Calibri"/>
      <family val="2"/>
    </font>
    <font>
      <sz val="8"/>
      <name val="Calibri"/>
      <family val="2"/>
    </font>
    <font>
      <b/>
      <i/>
      <sz val="8"/>
      <name val="Calibri"/>
      <family val="2"/>
      <scheme val="minor"/>
    </font>
    <font>
      <sz val="10"/>
      <color rgb="FF0070C0"/>
      <name val="Calibri"/>
      <family val="2"/>
    </font>
    <font>
      <sz val="10"/>
      <color rgb="FF0070C0"/>
      <name val="Calibri"/>
      <family val="2"/>
      <charset val="238"/>
    </font>
    <font>
      <sz val="11"/>
      <color rgb="FF0070C0"/>
      <name val="Calibri"/>
      <family val="2"/>
      <scheme val="minor"/>
    </font>
    <font>
      <b/>
      <sz val="9"/>
      <color rgb="FF0070C0"/>
      <name val="Calibri"/>
      <family val="2"/>
      <scheme val="minor"/>
    </font>
    <font>
      <b/>
      <sz val="11"/>
      <color rgb="FF0070C0"/>
      <name val="Calibri"/>
      <family val="2"/>
      <charset val="238"/>
      <scheme val="minor"/>
    </font>
    <font>
      <b/>
      <sz val="9"/>
      <color rgb="FF0070C0"/>
      <name val="Calibri"/>
      <family val="2"/>
      <charset val="238"/>
      <scheme val="minor"/>
    </font>
    <font>
      <sz val="10"/>
      <color rgb="FF00B050"/>
      <name val="Calibri"/>
      <family val="2"/>
    </font>
    <font>
      <sz val="11"/>
      <color rgb="FF00B050"/>
      <name val="Calibri"/>
      <family val="2"/>
      <scheme val="minor"/>
    </font>
    <font>
      <b/>
      <sz val="11"/>
      <color rgb="FF00B050"/>
      <name val="Calibri"/>
      <family val="2"/>
      <charset val="238"/>
      <scheme val="minor"/>
    </font>
    <font>
      <sz val="9"/>
      <color rgb="FF00B050"/>
      <name val="Calibri"/>
      <family val="2"/>
    </font>
    <font>
      <b/>
      <sz val="9"/>
      <color rgb="FF00B050"/>
      <name val="Calibri"/>
      <family val="2"/>
      <scheme val="minor"/>
    </font>
    <font>
      <b/>
      <i/>
      <sz val="8"/>
      <color theme="1"/>
      <name val="Calibri"/>
      <family val="2"/>
      <charset val="238"/>
      <scheme val="minor"/>
    </font>
    <font>
      <b/>
      <i/>
      <sz val="9"/>
      <color rgb="FFFF0000"/>
      <name val="Calibri"/>
      <family val="2"/>
      <scheme val="minor"/>
    </font>
    <font>
      <b/>
      <i/>
      <sz val="8"/>
      <color rgb="FFFF0000"/>
      <name val="Calibri"/>
      <family val="2"/>
      <scheme val="minor"/>
    </font>
    <font>
      <sz val="9"/>
      <color rgb="FFFF0000"/>
      <name val="Calibri"/>
      <family val="2"/>
    </font>
    <font>
      <b/>
      <sz val="9"/>
      <color rgb="FFFF0000"/>
      <name val="Calibri"/>
      <family val="2"/>
    </font>
    <font>
      <sz val="9"/>
      <color theme="1" tint="0.34998626667073579"/>
      <name val="Calibri"/>
      <family val="2"/>
      <scheme val="minor"/>
    </font>
    <font>
      <sz val="10"/>
      <color theme="1" tint="0.34998626667073579"/>
      <name val="Calibri"/>
      <family val="2"/>
      <scheme val="minor"/>
    </font>
    <font>
      <b/>
      <sz val="10"/>
      <color theme="1" tint="0.34998626667073579"/>
      <name val="Calibri"/>
      <family val="2"/>
      <scheme val="minor"/>
    </font>
    <font>
      <b/>
      <sz val="9"/>
      <color theme="4"/>
      <name val="Calibri"/>
      <family val="2"/>
      <scheme val="minor"/>
    </font>
    <font>
      <b/>
      <i/>
      <u/>
      <sz val="9"/>
      <color rgb="FFFF0000"/>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indexed="26"/>
      </patternFill>
    </fill>
    <fill>
      <patternFill patternType="solid">
        <fgColor theme="8" tint="0.79998168889431442"/>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s>
  <borders count="9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double">
        <color indexed="64"/>
      </top>
      <bottom style="medium">
        <color indexed="64"/>
      </bottom>
      <diagonal/>
    </border>
    <border>
      <left style="medium">
        <color indexed="64"/>
      </left>
      <right/>
      <top/>
      <bottom/>
      <diagonal/>
    </border>
    <border>
      <left/>
      <right style="medium">
        <color indexed="64"/>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7">
    <xf numFmtId="0" fontId="0" fillId="0" borderId="0"/>
    <xf numFmtId="0" fontId="8" fillId="0" borderId="0"/>
    <xf numFmtId="0" fontId="2" fillId="0" borderId="0"/>
    <xf numFmtId="9" fontId="9" fillId="0" borderId="0" applyFont="0" applyFill="0" applyBorder="0" applyAlignment="0" applyProtection="0"/>
    <xf numFmtId="0" fontId="1" fillId="0" borderId="0"/>
    <xf numFmtId="9" fontId="11" fillId="0" borderId="0" applyFont="0" applyFill="0" applyBorder="0" applyAlignment="0" applyProtection="0"/>
    <xf numFmtId="0" fontId="21" fillId="6" borderId="0" applyNumberFormat="0" applyBorder="0" applyAlignment="0" applyProtection="0"/>
  </cellStyleXfs>
  <cellXfs count="561">
    <xf numFmtId="0" fontId="0" fillId="0" borderId="0" xfId="0"/>
    <xf numFmtId="0" fontId="13" fillId="0" borderId="0" xfId="0" applyFont="1" applyAlignment="1">
      <alignment vertical="top"/>
    </xf>
    <xf numFmtId="4" fontId="13" fillId="2" borderId="3" xfId="0" applyNumberFormat="1" applyFont="1" applyFill="1" applyBorder="1" applyAlignment="1" applyProtection="1">
      <alignment horizontal="right" vertical="top"/>
      <protection locked="0"/>
    </xf>
    <xf numFmtId="4" fontId="13" fillId="0" borderId="3" xfId="0" applyNumberFormat="1" applyFont="1" applyBorder="1" applyAlignment="1">
      <alignment horizontal="right" vertical="top"/>
    </xf>
    <xf numFmtId="0" fontId="13" fillId="0" borderId="0" xfId="0" applyFont="1" applyAlignment="1">
      <alignment vertical="top" wrapText="1"/>
    </xf>
    <xf numFmtId="4" fontId="14" fillId="0" borderId="3" xfId="0" applyNumberFormat="1" applyFont="1" applyBorder="1" applyAlignment="1">
      <alignment horizontal="center" vertical="top"/>
    </xf>
    <xf numFmtId="0" fontId="0" fillId="0" borderId="0" xfId="0" applyAlignment="1">
      <alignment vertical="top"/>
    </xf>
    <xf numFmtId="0" fontId="13" fillId="0" borderId="0" xfId="0" applyFont="1" applyAlignment="1">
      <alignment horizontal="left" vertical="top"/>
    </xf>
    <xf numFmtId="4" fontId="14" fillId="0" borderId="0" xfId="0" applyNumberFormat="1" applyFont="1" applyAlignment="1">
      <alignment horizontal="center" vertical="top"/>
    </xf>
    <xf numFmtId="4" fontId="13" fillId="0" borderId="0" xfId="0" applyNumberFormat="1" applyFont="1" applyAlignment="1">
      <alignment horizontal="right" vertical="top"/>
    </xf>
    <xf numFmtId="4" fontId="14" fillId="0" borderId="3" xfId="0" applyNumberFormat="1" applyFont="1" applyBorder="1" applyAlignment="1">
      <alignment horizontal="center" vertical="center"/>
    </xf>
    <xf numFmtId="0" fontId="12" fillId="0" borderId="0" xfId="0" applyFont="1" applyAlignment="1">
      <alignment horizontal="center" vertical="top"/>
    </xf>
    <xf numFmtId="0" fontId="5" fillId="0" borderId="0" xfId="0" applyFont="1" applyAlignment="1">
      <alignment horizontal="center" vertical="top"/>
    </xf>
    <xf numFmtId="3" fontId="14" fillId="0" borderId="3" xfId="0" applyNumberFormat="1" applyFont="1" applyBorder="1" applyAlignment="1">
      <alignment horizontal="left" vertical="top"/>
    </xf>
    <xf numFmtId="3" fontId="16" fillId="0" borderId="0" xfId="0" applyNumberFormat="1" applyFont="1" applyAlignment="1">
      <alignment horizontal="center" vertical="top"/>
    </xf>
    <xf numFmtId="3" fontId="6" fillId="0" borderId="0" xfId="0" applyNumberFormat="1" applyFont="1" applyAlignment="1">
      <alignment horizontal="center" vertical="top"/>
    </xf>
    <xf numFmtId="3" fontId="13" fillId="0" borderId="3" xfId="0" applyNumberFormat="1" applyFont="1" applyBorder="1" applyAlignment="1">
      <alignment horizontal="left" vertical="top" wrapText="1"/>
    </xf>
    <xf numFmtId="4" fontId="16" fillId="0" borderId="3" xfId="0" applyNumberFormat="1" applyFont="1" applyBorder="1" applyAlignment="1">
      <alignment horizontal="right" vertical="top"/>
    </xf>
    <xf numFmtId="3" fontId="12" fillId="0" borderId="0" xfId="0" applyNumberFormat="1" applyFont="1" applyAlignment="1">
      <alignment horizontal="center" vertical="top"/>
    </xf>
    <xf numFmtId="3" fontId="5" fillId="0" borderId="0" xfId="0" applyNumberFormat="1" applyFont="1" applyAlignment="1">
      <alignment horizontal="center" vertical="top"/>
    </xf>
    <xf numFmtId="3" fontId="14" fillId="0" borderId="3" xfId="0" applyNumberFormat="1" applyFont="1" applyBorder="1" applyAlignment="1">
      <alignment horizontal="right" vertical="top" wrapText="1"/>
    </xf>
    <xf numFmtId="4" fontId="14" fillId="0" borderId="3" xfId="0" applyNumberFormat="1" applyFont="1" applyBorder="1" applyAlignment="1">
      <alignment horizontal="right" vertical="top"/>
    </xf>
    <xf numFmtId="3" fontId="10" fillId="0" borderId="0" xfId="0" applyNumberFormat="1" applyFont="1" applyAlignment="1">
      <alignment horizontal="center" vertical="top"/>
    </xf>
    <xf numFmtId="0" fontId="12" fillId="0" borderId="0" xfId="0" applyFont="1" applyAlignment="1">
      <alignment horizontal="left" vertical="top"/>
    </xf>
    <xf numFmtId="0" fontId="12" fillId="0" borderId="0" xfId="0" applyFont="1" applyAlignment="1">
      <alignment vertical="top" wrapText="1"/>
    </xf>
    <xf numFmtId="4" fontId="14" fillId="0" borderId="0" xfId="0" applyNumberFormat="1" applyFont="1" applyAlignment="1">
      <alignment horizontal="right" vertical="top"/>
    </xf>
    <xf numFmtId="3" fontId="7" fillId="0" borderId="0" xfId="0" applyNumberFormat="1" applyFont="1" applyAlignment="1">
      <alignment horizontal="center" vertical="top"/>
    </xf>
    <xf numFmtId="0" fontId="16" fillId="0" borderId="0" xfId="0" applyFont="1" applyAlignment="1">
      <alignment vertical="top" wrapText="1"/>
    </xf>
    <xf numFmtId="0" fontId="3" fillId="0" borderId="0" xfId="0" applyFont="1" applyAlignment="1">
      <alignment vertical="top"/>
    </xf>
    <xf numFmtId="0" fontId="7" fillId="0" borderId="0" xfId="0" applyFont="1" applyAlignment="1">
      <alignment horizontal="center" vertical="top"/>
    </xf>
    <xf numFmtId="0" fontId="16" fillId="0" borderId="0" xfId="0" applyFont="1" applyAlignment="1">
      <alignment horizontal="center" vertical="top"/>
    </xf>
    <xf numFmtId="0" fontId="4"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right" vertical="top" wrapText="1"/>
    </xf>
    <xf numFmtId="0" fontId="6" fillId="0" borderId="0" xfId="0" applyFont="1" applyAlignment="1">
      <alignment horizontal="center" vertical="top"/>
    </xf>
    <xf numFmtId="0" fontId="14" fillId="0" borderId="0" xfId="0" applyFont="1" applyAlignment="1">
      <alignment horizontal="left" vertical="top" wrapText="1"/>
    </xf>
    <xf numFmtId="4" fontId="16" fillId="0" borderId="3" xfId="0" applyNumberFormat="1" applyFont="1" applyBorder="1" applyAlignment="1">
      <alignment horizontal="center" vertical="top"/>
    </xf>
    <xf numFmtId="4" fontId="13" fillId="0" borderId="3" xfId="0" applyNumberFormat="1" applyFont="1" applyBorder="1" applyAlignment="1">
      <alignment horizontal="center" vertical="top"/>
    </xf>
    <xf numFmtId="0" fontId="13" fillId="0" borderId="0" xfId="0" applyFont="1" applyAlignment="1">
      <alignment horizontal="left" vertical="top" wrapText="1"/>
    </xf>
    <xf numFmtId="4" fontId="13" fillId="0" borderId="0" xfId="0" applyNumberFormat="1" applyFont="1" applyAlignment="1">
      <alignment horizontal="center" vertical="top"/>
    </xf>
    <xf numFmtId="4" fontId="18" fillId="0" borderId="3" xfId="0" applyNumberFormat="1" applyFont="1" applyBorder="1" applyAlignment="1">
      <alignment horizontal="right" vertical="top"/>
    </xf>
    <xf numFmtId="4" fontId="19" fillId="4" borderId="3" xfId="0" applyNumberFormat="1" applyFont="1" applyFill="1" applyBorder="1" applyAlignment="1" applyProtection="1">
      <alignment horizontal="right" vertical="top"/>
      <protection locked="0"/>
    </xf>
    <xf numFmtId="0" fontId="22" fillId="0" borderId="0" xfId="0" applyFont="1" applyAlignment="1">
      <alignment vertical="top" wrapText="1"/>
    </xf>
    <xf numFmtId="0" fontId="22" fillId="8" borderId="43" xfId="0" applyFont="1" applyFill="1" applyBorder="1" applyAlignment="1">
      <alignment horizontal="center" vertical="top" wrapText="1"/>
    </xf>
    <xf numFmtId="0" fontId="22" fillId="8" borderId="46" xfId="0" applyFont="1" applyFill="1" applyBorder="1" applyAlignment="1">
      <alignment horizontal="center" vertical="top" wrapText="1"/>
    </xf>
    <xf numFmtId="0" fontId="24" fillId="8" borderId="46" xfId="0" applyFont="1" applyFill="1" applyBorder="1" applyAlignment="1">
      <alignment horizontal="center" vertical="top" wrapText="1"/>
    </xf>
    <xf numFmtId="0" fontId="24" fillId="8" borderId="48" xfId="0" applyFont="1" applyFill="1" applyBorder="1" applyAlignment="1">
      <alignment horizontal="center" vertical="top" wrapText="1"/>
    </xf>
    <xf numFmtId="0" fontId="22" fillId="8" borderId="49" xfId="0" applyFont="1" applyFill="1" applyBorder="1" applyAlignment="1">
      <alignment horizontal="center" vertical="top" wrapText="1"/>
    </xf>
    <xf numFmtId="0" fontId="22" fillId="8" borderId="50" xfId="0" applyFont="1" applyFill="1" applyBorder="1" applyAlignment="1">
      <alignment horizontal="center" vertical="top" wrapText="1"/>
    </xf>
    <xf numFmtId="0" fontId="24" fillId="8" borderId="50" xfId="0" applyFont="1" applyFill="1" applyBorder="1" applyAlignment="1">
      <alignment horizontal="center" vertical="top" wrapText="1"/>
    </xf>
    <xf numFmtId="0" fontId="24" fillId="8" borderId="9" xfId="0" applyFont="1" applyFill="1" applyBorder="1" applyAlignment="1">
      <alignment horizontal="center" vertical="top" wrapText="1"/>
    </xf>
    <xf numFmtId="0" fontId="22" fillId="0" borderId="3" xfId="0" applyFont="1" applyBorder="1" applyAlignment="1">
      <alignment vertical="top" wrapText="1"/>
    </xf>
    <xf numFmtId="4" fontId="22" fillId="0" borderId="3" xfId="0" applyNumberFormat="1" applyFont="1" applyBorder="1" applyAlignment="1">
      <alignment vertical="top" wrapText="1"/>
    </xf>
    <xf numFmtId="10" fontId="22" fillId="0" borderId="3" xfId="0" applyNumberFormat="1" applyFont="1" applyBorder="1" applyAlignment="1">
      <alignment vertical="top" wrapText="1"/>
    </xf>
    <xf numFmtId="10" fontId="22" fillId="7" borderId="3" xfId="0" applyNumberFormat="1" applyFont="1" applyFill="1" applyBorder="1" applyAlignment="1">
      <alignment vertical="top" wrapText="1"/>
    </xf>
    <xf numFmtId="4" fontId="23" fillId="8" borderId="52" xfId="0" applyNumberFormat="1" applyFont="1" applyFill="1" applyBorder="1" applyAlignment="1">
      <alignment horizontal="center" vertical="top" wrapText="1"/>
    </xf>
    <xf numFmtId="10" fontId="22" fillId="8" borderId="53" xfId="0" applyNumberFormat="1" applyFont="1" applyFill="1" applyBorder="1" applyAlignment="1">
      <alignment vertical="top" wrapText="1"/>
    </xf>
    <xf numFmtId="0" fontId="22" fillId="0" borderId="0" xfId="0" applyFont="1" applyAlignment="1">
      <alignment vertical="center"/>
    </xf>
    <xf numFmtId="10" fontId="22" fillId="0" borderId="0" xfId="0" applyNumberFormat="1" applyFont="1" applyAlignment="1">
      <alignment vertical="top" wrapText="1"/>
    </xf>
    <xf numFmtId="4" fontId="25" fillId="3" borderId="23" xfId="6" applyNumberFormat="1" applyFont="1" applyFill="1" applyBorder="1"/>
    <xf numFmtId="0" fontId="26" fillId="0" borderId="0" xfId="0" applyFont="1"/>
    <xf numFmtId="0" fontId="28" fillId="0" borderId="3" xfId="1" applyFont="1" applyBorder="1" applyAlignment="1">
      <alignment vertical="top" wrapText="1"/>
    </xf>
    <xf numFmtId="0" fontId="28" fillId="0" borderId="3" xfId="1" applyFont="1" applyBorder="1" applyAlignment="1">
      <alignment horizontal="center" vertical="top" wrapText="1"/>
    </xf>
    <xf numFmtId="0" fontId="29" fillId="0" borderId="3" xfId="1" applyFont="1" applyBorder="1" applyAlignment="1">
      <alignment vertical="top" wrapText="1"/>
    </xf>
    <xf numFmtId="4" fontId="28" fillId="0" borderId="3" xfId="1" applyNumberFormat="1" applyFont="1" applyBorder="1" applyAlignment="1">
      <alignment horizontal="right" vertical="top"/>
    </xf>
    <xf numFmtId="4" fontId="29" fillId="0" borderId="3" xfId="1" applyNumberFormat="1" applyFont="1" applyBorder="1" applyAlignment="1">
      <alignment horizontal="right" vertical="top"/>
    </xf>
    <xf numFmtId="4" fontId="29" fillId="4" borderId="3" xfId="1" applyNumberFormat="1" applyFont="1" applyFill="1" applyBorder="1" applyAlignment="1" applyProtection="1">
      <alignment horizontal="right" vertical="top"/>
      <protection locked="0"/>
    </xf>
    <xf numFmtId="0" fontId="20" fillId="3" borderId="3" xfId="0" applyFont="1" applyFill="1" applyBorder="1" applyAlignment="1">
      <alignment vertical="top" wrapText="1"/>
    </xf>
    <xf numFmtId="0" fontId="29" fillId="0" borderId="0" xfId="1" applyFont="1" applyAlignment="1">
      <alignment vertical="top"/>
    </xf>
    <xf numFmtId="0" fontId="28" fillId="0" borderId="0" xfId="1" applyFont="1" applyAlignment="1">
      <alignment vertical="top"/>
    </xf>
    <xf numFmtId="0" fontId="28" fillId="0" borderId="0" xfId="1" applyFont="1" applyAlignment="1">
      <alignment horizontal="left" vertical="top" wrapText="1"/>
    </xf>
    <xf numFmtId="0" fontId="28" fillId="0" borderId="0" xfId="1" applyFont="1" applyAlignment="1">
      <alignment horizontal="right" vertical="top"/>
    </xf>
    <xf numFmtId="49" fontId="27" fillId="0" borderId="3" xfId="1" applyNumberFormat="1" applyFont="1" applyBorder="1" applyAlignment="1">
      <alignment vertical="top"/>
    </xf>
    <xf numFmtId="0" fontId="20" fillId="3" borderId="3" xfId="1" applyFont="1" applyFill="1" applyBorder="1" applyAlignment="1">
      <alignment vertical="top" wrapText="1"/>
    </xf>
    <xf numFmtId="4" fontId="20" fillId="3" borderId="3" xfId="1" applyNumberFormat="1" applyFont="1" applyFill="1" applyBorder="1" applyAlignment="1">
      <alignment horizontal="right" vertical="top"/>
    </xf>
    <xf numFmtId="49" fontId="20" fillId="0" borderId="3" xfId="1" applyNumberFormat="1" applyFont="1" applyBorder="1" applyAlignment="1">
      <alignment vertical="top"/>
    </xf>
    <xf numFmtId="0" fontId="27" fillId="3" borderId="3" xfId="1" applyFont="1" applyFill="1" applyBorder="1" applyAlignment="1">
      <alignment horizontal="right" vertical="top" wrapText="1"/>
    </xf>
    <xf numFmtId="4" fontId="27" fillId="3" borderId="3" xfId="1" applyNumberFormat="1" applyFont="1" applyFill="1" applyBorder="1" applyAlignment="1">
      <alignment horizontal="right" vertical="top"/>
    </xf>
    <xf numFmtId="49" fontId="27" fillId="3" borderId="3" xfId="1" applyNumberFormat="1" applyFont="1" applyFill="1" applyBorder="1" applyAlignment="1">
      <alignment vertical="top"/>
    </xf>
    <xf numFmtId="0" fontId="29" fillId="3" borderId="0" xfId="1" applyFont="1" applyFill="1" applyAlignment="1">
      <alignment vertical="top"/>
    </xf>
    <xf numFmtId="0" fontId="20" fillId="0" borderId="0" xfId="0" applyFont="1" applyAlignment="1">
      <alignment vertical="top"/>
    </xf>
    <xf numFmtId="0" fontId="29" fillId="0" borderId="0" xfId="1" applyFont="1" applyAlignment="1">
      <alignment vertical="top" wrapText="1"/>
    </xf>
    <xf numFmtId="4" fontId="29" fillId="0" borderId="0" xfId="1" applyNumberFormat="1" applyFont="1" applyAlignment="1">
      <alignment horizontal="right" vertical="top"/>
    </xf>
    <xf numFmtId="49" fontId="29" fillId="0" borderId="0" xfId="1" applyNumberFormat="1" applyFont="1" applyAlignment="1">
      <alignment vertical="top"/>
    </xf>
    <xf numFmtId="0" fontId="28" fillId="0" borderId="0" xfId="1" applyFont="1" applyAlignment="1">
      <alignment vertical="top" wrapText="1"/>
    </xf>
    <xf numFmtId="49" fontId="20" fillId="8" borderId="3" xfId="1" applyNumberFormat="1" applyFont="1" applyFill="1" applyBorder="1" applyAlignment="1">
      <alignment vertical="top"/>
    </xf>
    <xf numFmtId="0" fontId="27" fillId="8" borderId="3" xfId="1" applyFont="1" applyFill="1" applyBorder="1" applyAlignment="1">
      <alignment horizontal="right" vertical="top" wrapText="1"/>
    </xf>
    <xf numFmtId="4" fontId="27" fillId="8" borderId="3" xfId="1" applyNumberFormat="1" applyFont="1" applyFill="1" applyBorder="1" applyAlignment="1">
      <alignment horizontal="right" vertical="top"/>
    </xf>
    <xf numFmtId="0" fontId="20" fillId="8" borderId="3" xfId="1" applyFont="1" applyFill="1" applyBorder="1" applyAlignment="1">
      <alignment vertical="top"/>
    </xf>
    <xf numFmtId="49" fontId="20" fillId="5" borderId="3" xfId="1" applyNumberFormat="1" applyFont="1" applyFill="1" applyBorder="1" applyAlignment="1">
      <alignment vertical="top"/>
    </xf>
    <xf numFmtId="0" fontId="27" fillId="5" borderId="3" xfId="1" applyFont="1" applyFill="1" applyBorder="1" applyAlignment="1">
      <alignment horizontal="right" vertical="top" wrapText="1"/>
    </xf>
    <xf numFmtId="4" fontId="27" fillId="5" borderId="3" xfId="1" applyNumberFormat="1" applyFont="1" applyFill="1" applyBorder="1" applyAlignment="1">
      <alignment horizontal="right" vertical="top"/>
    </xf>
    <xf numFmtId="0" fontId="23" fillId="0" borderId="0" xfId="0" applyFont="1"/>
    <xf numFmtId="0" fontId="29" fillId="0" borderId="0" xfId="1" applyFont="1" applyAlignment="1" applyProtection="1">
      <alignment vertical="top"/>
      <protection hidden="1"/>
    </xf>
    <xf numFmtId="0" fontId="20" fillId="0" borderId="0" xfId="1" applyFont="1" applyAlignment="1" applyProtection="1">
      <alignment vertical="top"/>
      <protection hidden="1"/>
    </xf>
    <xf numFmtId="1" fontId="23" fillId="0" borderId="0" xfId="0" applyNumberFormat="1" applyFont="1"/>
    <xf numFmtId="4" fontId="33" fillId="0" borderId="0" xfId="0" applyNumberFormat="1" applyFont="1"/>
    <xf numFmtId="0" fontId="29" fillId="0" borderId="3" xfId="1" applyFont="1" applyBorder="1" applyAlignment="1">
      <alignment vertical="top"/>
    </xf>
    <xf numFmtId="0" fontId="29" fillId="0" borderId="3" xfId="1" applyFont="1" applyBorder="1" applyAlignment="1">
      <alignment horizontal="center" vertical="top"/>
    </xf>
    <xf numFmtId="0" fontId="32" fillId="0" borderId="0" xfId="0" applyFont="1"/>
    <xf numFmtId="0" fontId="31" fillId="9" borderId="54" xfId="0" applyFont="1" applyFill="1" applyBorder="1" applyAlignment="1">
      <alignment horizontal="left" wrapText="1"/>
    </xf>
    <xf numFmtId="0" fontId="32" fillId="0" borderId="54" xfId="0" applyFont="1" applyBorder="1" applyAlignment="1">
      <alignment horizontal="left" wrapText="1" indent="1"/>
    </xf>
    <xf numFmtId="0" fontId="31" fillId="0" borderId="54" xfId="0" applyFont="1" applyBorder="1" applyAlignment="1">
      <alignment horizontal="right"/>
    </xf>
    <xf numFmtId="4" fontId="25" fillId="3" borderId="3" xfId="6" applyNumberFormat="1" applyFont="1" applyFill="1" applyBorder="1"/>
    <xf numFmtId="0" fontId="26" fillId="0" borderId="3" xfId="0" quotePrefix="1" applyFont="1" applyBorder="1" applyAlignment="1">
      <alignment horizontal="center" vertical="center"/>
    </xf>
    <xf numFmtId="0" fontId="30" fillId="0" borderId="0" xfId="0" applyFont="1"/>
    <xf numFmtId="2" fontId="20" fillId="0" borderId="3" xfId="1" applyNumberFormat="1" applyFont="1" applyBorder="1" applyAlignment="1">
      <alignment vertical="top"/>
    </xf>
    <xf numFmtId="0" fontId="28" fillId="0" borderId="3" xfId="1" applyFont="1" applyBorder="1" applyAlignment="1">
      <alignment horizontal="center" vertical="top"/>
    </xf>
    <xf numFmtId="0" fontId="29" fillId="3" borderId="3" xfId="1" applyFont="1" applyFill="1" applyBorder="1" applyAlignment="1">
      <alignment horizontal="center" vertical="top"/>
    </xf>
    <xf numFmtId="0" fontId="28" fillId="0" borderId="3" xfId="1" applyFont="1" applyBorder="1" applyAlignment="1" applyProtection="1">
      <alignment horizontal="center" vertical="top"/>
      <protection hidden="1"/>
    </xf>
    <xf numFmtId="3" fontId="34" fillId="0" borderId="3" xfId="0" applyNumberFormat="1" applyFont="1" applyBorder="1" applyAlignment="1">
      <alignment horizontal="right" vertical="top"/>
    </xf>
    <xf numFmtId="4" fontId="29" fillId="0" borderId="0" xfId="1" applyNumberFormat="1" applyFont="1" applyAlignment="1">
      <alignment vertical="top"/>
    </xf>
    <xf numFmtId="0" fontId="37" fillId="0" borderId="12" xfId="0" applyFont="1" applyBorder="1" applyAlignment="1">
      <alignment horizontal="center" vertical="center" wrapText="1"/>
    </xf>
    <xf numFmtId="0" fontId="37" fillId="0" borderId="12" xfId="0" applyFont="1" applyBorder="1" applyAlignment="1">
      <alignment horizontal="center" vertical="center"/>
    </xf>
    <xf numFmtId="0" fontId="37" fillId="0" borderId="13"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6" xfId="0" applyFont="1" applyBorder="1" applyAlignment="1">
      <alignment horizontal="center" vertical="center"/>
    </xf>
    <xf numFmtId="0" fontId="37" fillId="0" borderId="17"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8" xfId="0" applyFont="1" applyBorder="1" applyAlignment="1">
      <alignment horizontal="center" vertical="center"/>
    </xf>
    <xf numFmtId="0" fontId="37" fillId="0" borderId="56" xfId="0" applyFont="1" applyBorder="1" applyAlignment="1">
      <alignment horizontal="center" vertical="center" wrapText="1"/>
    </xf>
    <xf numFmtId="0" fontId="0" fillId="0" borderId="18" xfId="0" quotePrefix="1" applyBorder="1" applyAlignment="1">
      <alignment horizontal="center" vertical="center"/>
    </xf>
    <xf numFmtId="0" fontId="0" fillId="0" borderId="3" xfId="0" applyBorder="1" applyAlignment="1">
      <alignment horizontal="center"/>
    </xf>
    <xf numFmtId="0" fontId="0" fillId="0" borderId="22" xfId="0" quotePrefix="1" applyBorder="1" applyAlignment="1">
      <alignment horizontal="center" vertical="center"/>
    </xf>
    <xf numFmtId="4" fontId="0" fillId="10" borderId="3" xfId="0" applyNumberFormat="1" applyFill="1" applyBorder="1" applyProtection="1">
      <protection locked="0"/>
    </xf>
    <xf numFmtId="4" fontId="0" fillId="0" borderId="3" xfId="0" applyNumberFormat="1" applyBorder="1"/>
    <xf numFmtId="4" fontId="0" fillId="0" borderId="27" xfId="0" applyNumberFormat="1" applyBorder="1"/>
    <xf numFmtId="4" fontId="37" fillId="0" borderId="15" xfId="0" applyNumberFormat="1" applyFont="1" applyBorder="1"/>
    <xf numFmtId="4" fontId="37" fillId="0" borderId="30" xfId="0" applyNumberFormat="1" applyFont="1" applyBorder="1"/>
    <xf numFmtId="4" fontId="0" fillId="0" borderId="0" xfId="0" applyNumberFormat="1"/>
    <xf numFmtId="0" fontId="0" fillId="0" borderId="31" xfId="0" quotePrefix="1" applyBorder="1" applyAlignment="1">
      <alignment horizontal="center" vertical="center"/>
    </xf>
    <xf numFmtId="4" fontId="37" fillId="0" borderId="16" xfId="0" applyNumberFormat="1" applyFont="1" applyBorder="1"/>
    <xf numFmtId="4" fontId="37" fillId="0" borderId="17" xfId="0" applyNumberFormat="1" applyFont="1" applyBorder="1"/>
    <xf numFmtId="0" fontId="0" fillId="0" borderId="3" xfId="0" applyBorder="1"/>
    <xf numFmtId="4" fontId="37" fillId="0" borderId="3" xfId="0" applyNumberFormat="1" applyFont="1" applyBorder="1"/>
    <xf numFmtId="0" fontId="0" fillId="0" borderId="3" xfId="0" applyBorder="1" applyAlignment="1">
      <alignment wrapText="1"/>
    </xf>
    <xf numFmtId="0" fontId="0" fillId="0" borderId="23" xfId="0" applyBorder="1" applyAlignment="1">
      <alignment wrapText="1"/>
    </xf>
    <xf numFmtId="0" fontId="0" fillId="0" borderId="61" xfId="0" quotePrefix="1" applyBorder="1" applyAlignment="1">
      <alignment horizontal="center" vertical="center"/>
    </xf>
    <xf numFmtId="0" fontId="0" fillId="0" borderId="7" xfId="0" applyBorder="1" applyAlignment="1">
      <alignment wrapText="1"/>
    </xf>
    <xf numFmtId="0" fontId="0" fillId="0" borderId="0" xfId="0" applyAlignment="1">
      <alignment wrapText="1"/>
    </xf>
    <xf numFmtId="4" fontId="37" fillId="0" borderId="37" xfId="0" applyNumberFormat="1" applyFont="1" applyBorder="1"/>
    <xf numFmtId="0" fontId="0" fillId="0" borderId="0" xfId="0" applyAlignment="1">
      <alignment horizontal="center" vertical="center"/>
    </xf>
    <xf numFmtId="0" fontId="20" fillId="0" borderId="0" xfId="0" applyFont="1"/>
    <xf numFmtId="0" fontId="28" fillId="3" borderId="55" xfId="0" applyFont="1" applyFill="1" applyBorder="1"/>
    <xf numFmtId="4" fontId="20" fillId="3" borderId="0" xfId="0" applyNumberFormat="1" applyFont="1" applyFill="1" applyAlignment="1" applyProtection="1">
      <alignment horizontal="right" vertical="top" wrapText="1"/>
      <protection locked="0"/>
    </xf>
    <xf numFmtId="0" fontId="27" fillId="0" borderId="0" xfId="0" applyFont="1" applyAlignment="1">
      <alignment vertical="top" wrapText="1"/>
    </xf>
    <xf numFmtId="0" fontId="27" fillId="3" borderId="0" xfId="0" applyFont="1" applyFill="1" applyAlignment="1">
      <alignment vertical="top" wrapText="1"/>
    </xf>
    <xf numFmtId="0" fontId="20" fillId="3" borderId="0" xfId="0" applyFont="1" applyFill="1"/>
    <xf numFmtId="0" fontId="29" fillId="3" borderId="0" xfId="0" applyFont="1" applyFill="1" applyProtection="1">
      <protection locked="0"/>
    </xf>
    <xf numFmtId="0" fontId="29" fillId="3" borderId="0" xfId="0" applyFont="1" applyFill="1" applyAlignment="1" applyProtection="1">
      <alignment horizontal="center" vertical="center"/>
      <protection locked="0"/>
    </xf>
    <xf numFmtId="0" fontId="20" fillId="0" borderId="0" xfId="0" applyFont="1" applyProtection="1">
      <protection locked="0"/>
    </xf>
    <xf numFmtId="0" fontId="20" fillId="3" borderId="0" xfId="0" applyFont="1" applyFill="1" applyProtection="1">
      <protection locked="0"/>
    </xf>
    <xf numFmtId="0" fontId="40" fillId="0" borderId="0" xfId="0" applyFont="1"/>
    <xf numFmtId="0" fontId="27" fillId="0" borderId="0" xfId="0" applyFont="1"/>
    <xf numFmtId="3" fontId="20" fillId="0" borderId="3" xfId="0" applyNumberFormat="1" applyFont="1" applyBorder="1" applyAlignment="1">
      <alignment vertical="distributed"/>
    </xf>
    <xf numFmtId="3" fontId="27" fillId="0" borderId="3" xfId="0" applyNumberFormat="1" applyFont="1" applyBorder="1" applyAlignment="1">
      <alignment vertical="distributed"/>
    </xf>
    <xf numFmtId="3" fontId="27" fillId="0" borderId="3" xfId="0" applyNumberFormat="1" applyFont="1" applyBorder="1" applyAlignment="1">
      <alignment horizontal="right"/>
    </xf>
    <xf numFmtId="3" fontId="20" fillId="0" borderId="3" xfId="0" applyNumberFormat="1" applyFont="1" applyBorder="1" applyAlignment="1">
      <alignment horizontal="right"/>
    </xf>
    <xf numFmtId="0" fontId="20" fillId="0" borderId="3" xfId="0" applyFont="1" applyBorder="1" applyAlignment="1">
      <alignment vertical="distributed" wrapText="1"/>
    </xf>
    <xf numFmtId="0" fontId="27" fillId="0" borderId="3" xfId="0" applyFont="1" applyBorder="1" applyAlignment="1">
      <alignment vertical="distributed" wrapText="1"/>
    </xf>
    <xf numFmtId="3" fontId="27" fillId="0" borderId="3" xfId="0" applyNumberFormat="1" applyFont="1" applyBorder="1"/>
    <xf numFmtId="3" fontId="27" fillId="0" borderId="62" xfId="0" applyNumberFormat="1" applyFont="1" applyBorder="1" applyAlignment="1">
      <alignment vertical="distributed"/>
    </xf>
    <xf numFmtId="3" fontId="27" fillId="0" borderId="62" xfId="0" applyNumberFormat="1" applyFont="1" applyBorder="1" applyAlignment="1">
      <alignment horizontal="right"/>
    </xf>
    <xf numFmtId="3" fontId="20" fillId="0" borderId="0" xfId="0" applyNumberFormat="1" applyFont="1" applyAlignment="1">
      <alignment horizontal="right"/>
    </xf>
    <xf numFmtId="0" fontId="27" fillId="0" borderId="3" xfId="0" applyFont="1" applyBorder="1" applyAlignment="1">
      <alignment vertical="distributed"/>
    </xf>
    <xf numFmtId="0" fontId="20" fillId="0" borderId="3" xfId="0" applyFont="1" applyBorder="1" applyAlignment="1">
      <alignment vertical="distributed"/>
    </xf>
    <xf numFmtId="0" fontId="20" fillId="0" borderId="0" xfId="0" applyFont="1" applyAlignment="1">
      <alignment vertical="distributed"/>
    </xf>
    <xf numFmtId="3" fontId="20" fillId="0" borderId="0" xfId="0" applyNumberFormat="1" applyFont="1"/>
    <xf numFmtId="0" fontId="20" fillId="0" borderId="3" xfId="0" applyFont="1" applyBorder="1" applyAlignment="1">
      <alignment horizontal="left" vertical="distributed"/>
    </xf>
    <xf numFmtId="0" fontId="20" fillId="0" borderId="3" xfId="0" applyFont="1" applyBorder="1" applyAlignment="1">
      <alignment horizontal="right" vertical="distributed"/>
    </xf>
    <xf numFmtId="0" fontId="42" fillId="0" borderId="0" xfId="0" applyFont="1" applyAlignment="1">
      <alignment horizontal="left" vertical="center"/>
    </xf>
    <xf numFmtId="0" fontId="43" fillId="0" borderId="0" xfId="0" applyFont="1" applyAlignment="1">
      <alignment horizontal="left" vertical="center"/>
    </xf>
    <xf numFmtId="0" fontId="27" fillId="0" borderId="3" xfId="0" applyFont="1" applyBorder="1"/>
    <xf numFmtId="0" fontId="27" fillId="0" borderId="3" xfId="0" applyFont="1" applyBorder="1" applyAlignment="1">
      <alignment horizontal="left" vertical="distributed" wrapText="1"/>
    </xf>
    <xf numFmtId="0" fontId="20" fillId="0" borderId="63" xfId="0" applyFont="1" applyBorder="1"/>
    <xf numFmtId="3" fontId="20" fillId="0" borderId="63" xfId="0" applyNumberFormat="1" applyFont="1" applyBorder="1" applyAlignment="1">
      <alignment horizontal="center"/>
    </xf>
    <xf numFmtId="0" fontId="20" fillId="0" borderId="3" xfId="0" applyFont="1" applyBorder="1" applyAlignment="1">
      <alignment horizontal="left" vertical="distributed" wrapText="1"/>
    </xf>
    <xf numFmtId="3" fontId="17" fillId="0" borderId="3" xfId="0" applyNumberFormat="1" applyFont="1" applyBorder="1" applyAlignment="1">
      <alignment horizontal="left" vertical="top"/>
    </xf>
    <xf numFmtId="3" fontId="45" fillId="0" borderId="3" xfId="0" applyNumberFormat="1" applyFont="1" applyBorder="1" applyAlignment="1">
      <alignment horizontal="left" vertical="top"/>
    </xf>
    <xf numFmtId="49" fontId="44" fillId="0" borderId="3" xfId="0" applyNumberFormat="1" applyFont="1" applyBorder="1" applyAlignment="1">
      <alignment horizontal="left" vertical="top"/>
    </xf>
    <xf numFmtId="0" fontId="46" fillId="0" borderId="0" xfId="0" applyFont="1"/>
    <xf numFmtId="0" fontId="28" fillId="3" borderId="3" xfId="0" applyFont="1" applyFill="1" applyBorder="1" applyAlignment="1" applyProtection="1">
      <alignment vertical="center" wrapText="1"/>
      <protection locked="0"/>
    </xf>
    <xf numFmtId="0" fontId="27" fillId="0" borderId="3" xfId="0" applyFont="1" applyBorder="1" applyAlignment="1">
      <alignment vertical="top"/>
    </xf>
    <xf numFmtId="3" fontId="20" fillId="10" borderId="3" xfId="0" applyNumberFormat="1" applyFont="1" applyFill="1" applyBorder="1" applyAlignment="1" applyProtection="1">
      <alignment horizontal="right"/>
      <protection locked="0"/>
    </xf>
    <xf numFmtId="3" fontId="20" fillId="10" borderId="3" xfId="0" applyNumberFormat="1" applyFont="1" applyFill="1" applyBorder="1" applyProtection="1">
      <protection locked="0"/>
    </xf>
    <xf numFmtId="3" fontId="27" fillId="10" borderId="3" xfId="0" applyNumberFormat="1" applyFont="1" applyFill="1" applyBorder="1" applyProtection="1">
      <protection locked="0"/>
    </xf>
    <xf numFmtId="0" fontId="20" fillId="0" borderId="0" xfId="0" applyFont="1" applyAlignment="1">
      <alignment horizontal="left" vertical="top" wrapText="1"/>
    </xf>
    <xf numFmtId="0" fontId="27" fillId="2" borderId="3" xfId="0" applyFont="1" applyFill="1" applyBorder="1" applyAlignment="1">
      <alignment horizontal="left" vertical="top" wrapText="1"/>
    </xf>
    <xf numFmtId="0" fontId="20" fillId="0" borderId="3" xfId="0" applyFont="1" applyBorder="1" applyAlignment="1">
      <alignment horizontal="left" vertical="top" wrapText="1"/>
    </xf>
    <xf numFmtId="0" fontId="40" fillId="0" borderId="0" xfId="0" applyFont="1" applyAlignment="1">
      <alignment vertical="top" wrapText="1"/>
    </xf>
    <xf numFmtId="0" fontId="38" fillId="0" borderId="0" xfId="0" applyFont="1"/>
    <xf numFmtId="0" fontId="20" fillId="0" borderId="0" xfId="0" applyFont="1" applyAlignment="1">
      <alignment vertical="top" wrapText="1"/>
    </xf>
    <xf numFmtId="0" fontId="20" fillId="0" borderId="0" xfId="0" applyFont="1" applyAlignment="1">
      <alignment horizontal="center" vertical="top" wrapText="1"/>
    </xf>
    <xf numFmtId="4" fontId="38" fillId="0" borderId="3" xfId="0" applyNumberFormat="1" applyFont="1" applyBorder="1"/>
    <xf numFmtId="0" fontId="26" fillId="0" borderId="22" xfId="0" quotePrefix="1" applyFont="1" applyBorder="1" applyAlignment="1">
      <alignment horizontal="center" vertical="center"/>
    </xf>
    <xf numFmtId="0" fontId="26" fillId="0" borderId="23" xfId="0" applyFont="1" applyBorder="1"/>
    <xf numFmtId="4" fontId="26" fillId="10" borderId="3" xfId="0" applyNumberFormat="1" applyFont="1" applyFill="1" applyBorder="1" applyProtection="1">
      <protection locked="0"/>
    </xf>
    <xf numFmtId="4" fontId="26" fillId="0" borderId="3" xfId="0" applyNumberFormat="1" applyFont="1" applyBorder="1"/>
    <xf numFmtId="4" fontId="26" fillId="0" borderId="27" xfId="0" applyNumberFormat="1" applyFont="1" applyBorder="1"/>
    <xf numFmtId="0" fontId="26" fillId="0" borderId="31" xfId="0" quotePrefix="1" applyFont="1" applyBorder="1" applyAlignment="1">
      <alignment horizontal="center" vertical="center"/>
    </xf>
    <xf numFmtId="0" fontId="26" fillId="0" borderId="3" xfId="0" applyFont="1" applyBorder="1"/>
    <xf numFmtId="4" fontId="48" fillId="0" borderId="3" xfId="0" applyNumberFormat="1" applyFont="1" applyBorder="1"/>
    <xf numFmtId="4" fontId="48" fillId="0" borderId="32" xfId="0" applyNumberFormat="1" applyFont="1" applyBorder="1"/>
    <xf numFmtId="4" fontId="48" fillId="0" borderId="36" xfId="0" applyNumberFormat="1" applyFont="1" applyBorder="1"/>
    <xf numFmtId="0" fontId="26" fillId="0" borderId="3" xfId="0" applyFont="1" applyBorder="1" applyAlignment="1">
      <alignment wrapText="1"/>
    </xf>
    <xf numFmtId="0" fontId="26" fillId="0" borderId="35" xfId="0" applyFont="1" applyBorder="1" applyAlignment="1">
      <alignment wrapText="1"/>
    </xf>
    <xf numFmtId="0" fontId="26" fillId="0" borderId="61" xfId="0" quotePrefix="1" applyFont="1" applyBorder="1" applyAlignment="1">
      <alignment horizontal="center" vertical="center"/>
    </xf>
    <xf numFmtId="0" fontId="26" fillId="0" borderId="7" xfId="0" applyFont="1" applyBorder="1" applyAlignment="1">
      <alignment wrapText="1"/>
    </xf>
    <xf numFmtId="0" fontId="50" fillId="0" borderId="0" xfId="0" applyFont="1"/>
    <xf numFmtId="9" fontId="27" fillId="0" borderId="6" xfId="5" applyFont="1" applyBorder="1" applyAlignment="1" applyProtection="1">
      <alignment vertical="top"/>
    </xf>
    <xf numFmtId="9" fontId="27" fillId="0" borderId="0" xfId="5" applyFont="1" applyBorder="1" applyAlignment="1" applyProtection="1">
      <alignment vertical="top"/>
    </xf>
    <xf numFmtId="4" fontId="20" fillId="0" borderId="0" xfId="1" applyNumberFormat="1" applyFont="1" applyAlignment="1" applyProtection="1">
      <alignment vertical="top"/>
      <protection hidden="1"/>
    </xf>
    <xf numFmtId="4" fontId="20" fillId="0" borderId="0" xfId="1" applyNumberFormat="1" applyFont="1" applyAlignment="1">
      <alignment horizontal="right" vertical="top"/>
    </xf>
    <xf numFmtId="4" fontId="27" fillId="0" borderId="0" xfId="1" applyNumberFormat="1" applyFont="1" applyAlignment="1">
      <alignment horizontal="right" vertical="top"/>
    </xf>
    <xf numFmtId="0" fontId="20" fillId="0" borderId="0" xfId="1" applyFont="1" applyAlignment="1">
      <alignment vertical="top"/>
    </xf>
    <xf numFmtId="0" fontId="20" fillId="0" borderId="0" xfId="0" applyFont="1" applyAlignment="1">
      <alignment horizontal="left" vertical="distributed"/>
    </xf>
    <xf numFmtId="0" fontId="29" fillId="3" borderId="0" xfId="0" applyFont="1" applyFill="1" applyAlignment="1">
      <alignment horizontal="center" vertical="center"/>
    </xf>
    <xf numFmtId="0" fontId="29" fillId="3" borderId="0" xfId="0" applyFont="1" applyFill="1"/>
    <xf numFmtId="1" fontId="41" fillId="3" borderId="3" xfId="0" applyNumberFormat="1" applyFont="1" applyFill="1" applyBorder="1" applyAlignment="1">
      <alignment horizontal="right" vertical="center"/>
    </xf>
    <xf numFmtId="3" fontId="20" fillId="0" borderId="0" xfId="0" applyNumberFormat="1" applyFont="1" applyAlignment="1">
      <alignment horizontal="center"/>
    </xf>
    <xf numFmtId="1" fontId="41" fillId="3" borderId="3" xfId="0" applyNumberFormat="1" applyFont="1" applyFill="1" applyBorder="1" applyAlignment="1">
      <alignment horizontal="right"/>
    </xf>
    <xf numFmtId="3" fontId="27" fillId="0" borderId="4" xfId="0" applyNumberFormat="1" applyFont="1" applyBorder="1" applyAlignment="1">
      <alignment vertical="distributed"/>
    </xf>
    <xf numFmtId="3" fontId="27" fillId="0" borderId="2" xfId="0" applyNumberFormat="1" applyFont="1" applyBorder="1" applyAlignment="1">
      <alignment horizontal="right"/>
    </xf>
    <xf numFmtId="3" fontId="27" fillId="0" borderId="5" xfId="0" applyNumberFormat="1" applyFont="1" applyBorder="1" applyAlignment="1">
      <alignment horizontal="right"/>
    </xf>
    <xf numFmtId="1" fontId="41" fillId="0" borderId="3" xfId="0" applyNumberFormat="1" applyFont="1" applyBorder="1" applyAlignment="1" applyProtection="1">
      <alignment horizontal="right"/>
      <protection locked="0"/>
    </xf>
    <xf numFmtId="9" fontId="20" fillId="0" borderId="3" xfId="0" applyNumberFormat="1" applyFont="1" applyBorder="1"/>
    <xf numFmtId="0" fontId="20" fillId="13" borderId="3" xfId="0" applyFont="1" applyFill="1" applyBorder="1" applyAlignment="1">
      <alignment horizontal="left" vertical="distributed"/>
    </xf>
    <xf numFmtId="0" fontId="20" fillId="4" borderId="3" xfId="0" applyFont="1" applyFill="1" applyBorder="1" applyAlignment="1">
      <alignment horizontal="left" vertical="distributed"/>
    </xf>
    <xf numFmtId="9" fontId="20" fillId="4" borderId="3" xfId="0" applyNumberFormat="1" applyFont="1" applyFill="1" applyBorder="1"/>
    <xf numFmtId="0" fontId="51" fillId="0" borderId="0" xfId="0" applyFont="1"/>
    <xf numFmtId="164" fontId="50" fillId="0" borderId="0" xfId="0" applyNumberFormat="1" applyFont="1"/>
    <xf numFmtId="0" fontId="53" fillId="0" borderId="0" xfId="0" applyFont="1"/>
    <xf numFmtId="0" fontId="54" fillId="0" borderId="0" xfId="0" applyFont="1"/>
    <xf numFmtId="0" fontId="50" fillId="7" borderId="3" xfId="0" applyFont="1" applyFill="1" applyBorder="1" applyAlignment="1">
      <alignment horizontal="center"/>
    </xf>
    <xf numFmtId="9" fontId="53" fillId="7" borderId="3" xfId="0" applyNumberFormat="1" applyFont="1" applyFill="1" applyBorder="1" applyAlignment="1">
      <alignment horizontal="right"/>
    </xf>
    <xf numFmtId="0" fontId="50" fillId="0" borderId="3" xfId="0" applyFont="1" applyBorder="1" applyAlignment="1">
      <alignment horizontal="center"/>
    </xf>
    <xf numFmtId="9" fontId="53" fillId="0" borderId="3" xfId="0" applyNumberFormat="1" applyFont="1" applyBorder="1" applyAlignment="1">
      <alignment horizontal="right"/>
    </xf>
    <xf numFmtId="9" fontId="55" fillId="0" borderId="3" xfId="0" applyNumberFormat="1" applyFont="1" applyBorder="1" applyAlignment="1">
      <alignment horizontal="right"/>
    </xf>
    <xf numFmtId="0" fontId="50" fillId="7" borderId="4" xfId="0" applyFont="1" applyFill="1" applyBorder="1" applyAlignment="1">
      <alignment horizontal="center"/>
    </xf>
    <xf numFmtId="9" fontId="51" fillId="7" borderId="3" xfId="0" applyNumberFormat="1" applyFont="1" applyFill="1" applyBorder="1" applyAlignment="1">
      <alignment horizontal="right"/>
    </xf>
    <xf numFmtId="0" fontId="50" fillId="4" borderId="4" xfId="0" applyFont="1" applyFill="1" applyBorder="1" applyAlignment="1">
      <alignment horizontal="center"/>
    </xf>
    <xf numFmtId="9" fontId="50" fillId="4" borderId="3" xfId="0" applyNumberFormat="1" applyFont="1" applyFill="1" applyBorder="1"/>
    <xf numFmtId="0" fontId="27" fillId="3" borderId="3" xfId="0" applyFont="1" applyFill="1" applyBorder="1" applyAlignment="1">
      <alignment horizontal="left" vertical="distributed"/>
    </xf>
    <xf numFmtId="9" fontId="27" fillId="3" borderId="3" xfId="0" applyNumberFormat="1" applyFont="1" applyFill="1" applyBorder="1"/>
    <xf numFmtId="4" fontId="56" fillId="0" borderId="0" xfId="1" applyNumberFormat="1" applyFont="1" applyAlignment="1">
      <alignment horizontal="right" vertical="top"/>
    </xf>
    <xf numFmtId="4" fontId="41" fillId="0" borderId="3" xfId="1" applyNumberFormat="1" applyFont="1" applyBorder="1" applyAlignment="1">
      <alignment horizontal="center" vertical="center" wrapText="1"/>
    </xf>
    <xf numFmtId="0" fontId="41" fillId="0" borderId="3" xfId="0" applyFont="1" applyBorder="1" applyAlignment="1">
      <alignment horizontal="center" vertical="center" wrapText="1"/>
    </xf>
    <xf numFmtId="0" fontId="20" fillId="0" borderId="3" xfId="0" applyFont="1" applyBorder="1" applyAlignment="1">
      <alignment vertical="top" wrapText="1"/>
    </xf>
    <xf numFmtId="0" fontId="20" fillId="0" borderId="7" xfId="0" applyFont="1" applyBorder="1" applyAlignment="1">
      <alignment horizontal="left" vertical="top" wrapText="1"/>
    </xf>
    <xf numFmtId="0" fontId="27" fillId="11" borderId="3" xfId="0" applyFont="1" applyFill="1" applyBorder="1" applyAlignment="1">
      <alignment horizontal="left" vertical="top" wrapText="1"/>
    </xf>
    <xf numFmtId="0" fontId="27" fillId="0" borderId="3" xfId="0" applyFont="1" applyBorder="1" applyAlignment="1">
      <alignment vertical="top" wrapText="1"/>
    </xf>
    <xf numFmtId="0" fontId="20" fillId="0" borderId="3" xfId="0" applyFont="1" applyBorder="1" applyAlignment="1">
      <alignment horizontal="center" vertical="top" wrapText="1"/>
    </xf>
    <xf numFmtId="0" fontId="40" fillId="0" borderId="3" xfId="0" applyFont="1" applyBorder="1" applyAlignment="1">
      <alignment vertical="top" wrapText="1"/>
    </xf>
    <xf numFmtId="0" fontId="27" fillId="0" borderId="7" xfId="0" applyFont="1" applyBorder="1" applyAlignment="1">
      <alignment vertical="top" wrapText="1"/>
    </xf>
    <xf numFmtId="4" fontId="27" fillId="0" borderId="3" xfId="1" applyNumberFormat="1" applyFont="1" applyBorder="1" applyAlignment="1">
      <alignment horizontal="center" vertical="center" wrapText="1"/>
    </xf>
    <xf numFmtId="0" fontId="28" fillId="3" borderId="3" xfId="0" applyFont="1" applyFill="1" applyBorder="1" applyAlignment="1">
      <alignment vertical="center" wrapText="1"/>
    </xf>
    <xf numFmtId="14" fontId="28" fillId="10" borderId="3" xfId="0" applyNumberFormat="1" applyFont="1" applyFill="1" applyBorder="1" applyAlignment="1" applyProtection="1">
      <alignment horizontal="center" vertical="center"/>
      <protection locked="0"/>
    </xf>
    <xf numFmtId="0" fontId="57" fillId="3" borderId="0" xfId="0" applyFont="1" applyFill="1" applyAlignment="1">
      <alignment vertical="center" wrapText="1"/>
    </xf>
    <xf numFmtId="0" fontId="28" fillId="3" borderId="3" xfId="0" applyFont="1" applyFill="1" applyBorder="1" applyAlignment="1">
      <alignment vertical="center"/>
    </xf>
    <xf numFmtId="1" fontId="20" fillId="10" borderId="3" xfId="0" applyNumberFormat="1" applyFont="1" applyFill="1" applyBorder="1" applyAlignment="1" applyProtection="1">
      <alignment horizontal="right" vertical="top" wrapText="1"/>
      <protection locked="0"/>
    </xf>
    <xf numFmtId="1" fontId="28" fillId="10" borderId="3" xfId="0" applyNumberFormat="1" applyFont="1" applyFill="1" applyBorder="1" applyAlignment="1" applyProtection="1">
      <alignment horizontal="center" vertical="center"/>
      <protection locked="0"/>
    </xf>
    <xf numFmtId="4" fontId="20" fillId="13" borderId="3" xfId="0" applyNumberFormat="1" applyFont="1" applyFill="1" applyBorder="1" applyAlignment="1" applyProtection="1">
      <alignment horizontal="right" vertical="top" wrapText="1"/>
      <protection locked="0"/>
    </xf>
    <xf numFmtId="0" fontId="58" fillId="0" borderId="0" xfId="0" applyFont="1"/>
    <xf numFmtId="0" fontId="28" fillId="0" borderId="3" xfId="1" applyFont="1" applyBorder="1" applyAlignment="1">
      <alignment horizontal="right" vertical="top" wrapText="1"/>
    </xf>
    <xf numFmtId="0" fontId="27" fillId="0" borderId="3" xfId="0" applyFont="1" applyBorder="1" applyAlignment="1">
      <alignment vertical="center" wrapText="1"/>
    </xf>
    <xf numFmtId="0" fontId="20" fillId="0" borderId="3" xfId="0" applyFont="1" applyBorder="1" applyAlignment="1">
      <alignment vertical="center" wrapText="1"/>
    </xf>
    <xf numFmtId="0" fontId="47" fillId="0" borderId="3" xfId="0" applyFont="1" applyBorder="1" applyAlignment="1">
      <alignment horizontal="left" vertical="center" wrapText="1"/>
    </xf>
    <xf numFmtId="0" fontId="47" fillId="0" borderId="0" xfId="0" applyFont="1" applyAlignment="1">
      <alignment horizontal="left" vertical="center" wrapText="1"/>
    </xf>
    <xf numFmtId="0" fontId="59" fillId="0" borderId="0" xfId="0" applyFont="1" applyAlignment="1">
      <alignment vertical="center" wrapText="1"/>
    </xf>
    <xf numFmtId="0" fontId="59" fillId="0" borderId="3" xfId="0" applyFont="1" applyBorder="1" applyAlignment="1">
      <alignment vertical="center" wrapText="1"/>
    </xf>
    <xf numFmtId="0" fontId="59" fillId="0" borderId="3" xfId="0" applyFont="1" applyBorder="1"/>
    <xf numFmtId="0" fontId="60" fillId="0" borderId="3" xfId="1" applyFont="1" applyBorder="1" applyAlignment="1">
      <alignment horizontal="center" vertical="top"/>
    </xf>
    <xf numFmtId="0" fontId="44" fillId="0" borderId="3" xfId="1" applyFont="1" applyBorder="1" applyAlignment="1">
      <alignment horizontal="center" vertical="top"/>
    </xf>
    <xf numFmtId="0" fontId="59" fillId="0" borderId="3" xfId="0" applyFont="1" applyBorder="1" applyAlignment="1">
      <alignment vertical="center"/>
    </xf>
    <xf numFmtId="0" fontId="61" fillId="0" borderId="0" xfId="0" applyFont="1" applyAlignment="1">
      <alignment vertical="center" wrapText="1"/>
    </xf>
    <xf numFmtId="0" fontId="60" fillId="0" borderId="3" xfId="1" applyFont="1" applyBorder="1" applyAlignment="1">
      <alignment horizontal="left" vertical="center" wrapText="1"/>
    </xf>
    <xf numFmtId="0" fontId="27" fillId="12" borderId="3" xfId="0" applyFont="1" applyFill="1" applyBorder="1" applyAlignment="1">
      <alignment horizontal="left" vertical="top" wrapText="1"/>
    </xf>
    <xf numFmtId="0" fontId="27" fillId="14" borderId="3" xfId="0" applyFont="1" applyFill="1" applyBorder="1" applyAlignment="1">
      <alignment horizontal="left" vertical="top" wrapText="1"/>
    </xf>
    <xf numFmtId="0" fontId="17" fillId="12" borderId="3" xfId="0" applyFont="1" applyFill="1" applyBorder="1" applyAlignment="1">
      <alignment horizontal="left" vertical="top" wrapText="1"/>
    </xf>
    <xf numFmtId="0" fontId="45" fillId="0" borderId="3" xfId="0" applyFont="1" applyBorder="1" applyAlignment="1">
      <alignment horizontal="left" vertical="top" wrapText="1"/>
    </xf>
    <xf numFmtId="4" fontId="25" fillId="3" borderId="66" xfId="6" applyNumberFormat="1" applyFont="1" applyFill="1" applyBorder="1"/>
    <xf numFmtId="4" fontId="0" fillId="0" borderId="67" xfId="0" applyNumberFormat="1" applyBorder="1"/>
    <xf numFmtId="0" fontId="0" fillId="0" borderId="71" xfId="0" quotePrefix="1" applyBorder="1" applyAlignment="1">
      <alignment horizontal="center" vertical="center"/>
    </xf>
    <xf numFmtId="0" fontId="0" fillId="0" borderId="18" xfId="0" applyBorder="1" applyAlignment="1">
      <alignment wrapText="1"/>
    </xf>
    <xf numFmtId="4" fontId="48" fillId="0" borderId="8" xfId="0" applyNumberFormat="1" applyFont="1" applyBorder="1"/>
    <xf numFmtId="0" fontId="26" fillId="0" borderId="77" xfId="0" quotePrefix="1" applyFont="1" applyBorder="1" applyAlignment="1">
      <alignment horizontal="center" vertical="center"/>
    </xf>
    <xf numFmtId="0" fontId="26" fillId="0" borderId="76" xfId="0" quotePrefix="1" applyFont="1" applyBorder="1" applyAlignment="1">
      <alignment horizontal="center" vertical="center"/>
    </xf>
    <xf numFmtId="4" fontId="48" fillId="0" borderId="26" xfId="0" applyNumberFormat="1" applyFont="1" applyBorder="1"/>
    <xf numFmtId="4" fontId="48" fillId="0" borderId="58" xfId="0" applyNumberFormat="1" applyFont="1" applyBorder="1"/>
    <xf numFmtId="0" fontId="26" fillId="0" borderId="66" xfId="0" applyFont="1" applyBorder="1" applyAlignment="1">
      <alignment wrapText="1"/>
    </xf>
    <xf numFmtId="0" fontId="58" fillId="0" borderId="8" xfId="0" applyFont="1" applyBorder="1"/>
    <xf numFmtId="0" fontId="58" fillId="0" borderId="26" xfId="0" applyFont="1" applyBorder="1" applyAlignment="1">
      <alignment wrapText="1"/>
    </xf>
    <xf numFmtId="4" fontId="37" fillId="3" borderId="23" xfId="6" applyNumberFormat="1" applyFont="1" applyFill="1" applyBorder="1"/>
    <xf numFmtId="4" fontId="58" fillId="0" borderId="27" xfId="0" applyNumberFormat="1" applyFont="1" applyBorder="1"/>
    <xf numFmtId="16" fontId="20" fillId="0" borderId="3" xfId="0" applyNumberFormat="1" applyFont="1" applyBorder="1" applyAlignment="1">
      <alignment horizontal="left" vertical="top" wrapText="1"/>
    </xf>
    <xf numFmtId="0" fontId="58" fillId="0" borderId="26" xfId="0" applyFont="1" applyBorder="1"/>
    <xf numFmtId="4" fontId="26" fillId="0" borderId="67" xfId="0" applyNumberFormat="1" applyFont="1" applyBorder="1"/>
    <xf numFmtId="4" fontId="26" fillId="10" borderId="7" xfId="0" applyNumberFormat="1" applyFont="1" applyFill="1" applyBorder="1" applyProtection="1">
      <protection locked="0"/>
    </xf>
    <xf numFmtId="4" fontId="26" fillId="0" borderId="7" xfId="0" applyNumberFormat="1" applyFont="1" applyBorder="1"/>
    <xf numFmtId="0" fontId="26" fillId="0" borderId="79" xfId="0" applyFont="1" applyBorder="1"/>
    <xf numFmtId="4" fontId="58" fillId="0" borderId="26" xfId="0" applyNumberFormat="1" applyFont="1" applyBorder="1"/>
    <xf numFmtId="4" fontId="58" fillId="10" borderId="66" xfId="0" applyNumberFormat="1" applyFont="1" applyFill="1" applyBorder="1" applyProtection="1">
      <protection locked="0"/>
    </xf>
    <xf numFmtId="4" fontId="58" fillId="0" borderId="66" xfId="0" applyNumberFormat="1" applyFont="1" applyBorder="1"/>
    <xf numFmtId="4" fontId="26" fillId="10" borderId="8" xfId="0" applyNumberFormat="1" applyFont="1" applyFill="1" applyBorder="1" applyProtection="1">
      <protection locked="0"/>
    </xf>
    <xf numFmtId="4" fontId="26" fillId="0" borderId="8" xfId="0" applyNumberFormat="1" applyFont="1" applyBorder="1"/>
    <xf numFmtId="4" fontId="58" fillId="10" borderId="74" xfId="0" applyNumberFormat="1" applyFont="1" applyFill="1" applyBorder="1" applyProtection="1">
      <protection locked="0"/>
    </xf>
    <xf numFmtId="4" fontId="58" fillId="10" borderId="26" xfId="0" applyNumberFormat="1" applyFont="1" applyFill="1" applyBorder="1" applyProtection="1">
      <protection locked="0"/>
    </xf>
    <xf numFmtId="4" fontId="58" fillId="0" borderId="75" xfId="0" applyNumberFormat="1" applyFont="1" applyBorder="1"/>
    <xf numFmtId="4" fontId="58" fillId="3" borderId="23" xfId="0" applyNumberFormat="1" applyFont="1" applyFill="1" applyBorder="1" applyProtection="1">
      <protection locked="0"/>
    </xf>
    <xf numFmtId="4" fontId="58" fillId="3" borderId="23" xfId="0" applyNumberFormat="1" applyFont="1" applyFill="1" applyBorder="1"/>
    <xf numFmtId="0" fontId="26" fillId="0" borderId="78" xfId="0" quotePrefix="1" applyFont="1" applyBorder="1" applyAlignment="1">
      <alignment horizontal="center" vertical="center"/>
    </xf>
    <xf numFmtId="0" fontId="26" fillId="0" borderId="66" xfId="0" applyFont="1" applyBorder="1"/>
    <xf numFmtId="4" fontId="26" fillId="0" borderId="32" xfId="0" applyNumberFormat="1" applyFont="1" applyBorder="1"/>
    <xf numFmtId="0" fontId="26" fillId="0" borderId="80" xfId="0" applyFont="1" applyBorder="1"/>
    <xf numFmtId="4" fontId="25" fillId="3" borderId="35" xfId="6" applyNumberFormat="1" applyFont="1" applyFill="1" applyBorder="1"/>
    <xf numFmtId="4" fontId="25" fillId="3" borderId="81" xfId="6" applyNumberFormat="1" applyFont="1" applyFill="1" applyBorder="1"/>
    <xf numFmtId="4" fontId="26" fillId="0" borderId="82" xfId="0" applyNumberFormat="1" applyFont="1" applyBorder="1"/>
    <xf numFmtId="4" fontId="26" fillId="0" borderId="36" xfId="0" applyNumberFormat="1" applyFont="1" applyBorder="1"/>
    <xf numFmtId="0" fontId="58" fillId="0" borderId="25" xfId="0" quotePrefix="1" applyFont="1" applyBorder="1" applyAlignment="1">
      <alignment horizontal="center" vertical="center"/>
    </xf>
    <xf numFmtId="0" fontId="58" fillId="0" borderId="57" xfId="0" quotePrefix="1" applyFont="1" applyBorder="1" applyAlignment="1">
      <alignment horizontal="center" vertical="center"/>
    </xf>
    <xf numFmtId="0" fontId="0" fillId="0" borderId="7" xfId="0" applyBorder="1"/>
    <xf numFmtId="4" fontId="37" fillId="0" borderId="26" xfId="0" applyNumberFormat="1" applyFont="1" applyBorder="1"/>
    <xf numFmtId="4" fontId="0" fillId="0" borderId="7" xfId="0" applyNumberFormat="1" applyBorder="1"/>
    <xf numFmtId="4" fontId="0" fillId="0" borderId="26" xfId="0" applyNumberFormat="1" applyBorder="1"/>
    <xf numFmtId="4" fontId="37" fillId="0" borderId="18" xfId="0" applyNumberFormat="1" applyFont="1" applyBorder="1"/>
    <xf numFmtId="4" fontId="37" fillId="0" borderId="83" xfId="0" applyNumberFormat="1" applyFont="1" applyBorder="1"/>
    <xf numFmtId="4" fontId="0" fillId="0" borderId="32" xfId="0" applyNumberFormat="1" applyBorder="1"/>
    <xf numFmtId="0" fontId="0" fillId="0" borderId="84" xfId="0" applyBorder="1"/>
    <xf numFmtId="4" fontId="0" fillId="0" borderId="79" xfId="0" applyNumberFormat="1" applyBorder="1"/>
    <xf numFmtId="0" fontId="0" fillId="0" borderId="86" xfId="0" applyBorder="1"/>
    <xf numFmtId="0" fontId="0" fillId="0" borderId="79" xfId="0" applyBorder="1"/>
    <xf numFmtId="4" fontId="37" fillId="0" borderId="66" xfId="0" applyNumberFormat="1" applyFont="1" applyBorder="1"/>
    <xf numFmtId="4" fontId="26" fillId="10" borderId="23" xfId="0" applyNumberFormat="1" applyFont="1" applyFill="1" applyBorder="1" applyProtection="1">
      <protection locked="0"/>
    </xf>
    <xf numFmtId="4" fontId="26" fillId="0" borderId="23" xfId="0" applyNumberFormat="1" applyFont="1" applyBorder="1"/>
    <xf numFmtId="4" fontId="0" fillId="0" borderId="36" xfId="0" applyNumberFormat="1" applyBorder="1"/>
    <xf numFmtId="4" fontId="0" fillId="0" borderId="24" xfId="0" applyNumberFormat="1" applyBorder="1"/>
    <xf numFmtId="4" fontId="26" fillId="8" borderId="7" xfId="0" applyNumberFormat="1" applyFont="1" applyFill="1" applyBorder="1"/>
    <xf numFmtId="0" fontId="58" fillId="0" borderId="85" xfId="0" applyFont="1" applyBorder="1" applyAlignment="1">
      <alignment wrapText="1"/>
    </xf>
    <xf numFmtId="0" fontId="29" fillId="0" borderId="3" xfId="1" applyFont="1" applyBorder="1" applyAlignment="1">
      <alignment horizontal="left" vertical="top"/>
    </xf>
    <xf numFmtId="0" fontId="49" fillId="0" borderId="0" xfId="1" applyFont="1" applyAlignment="1">
      <alignment vertical="center" wrapText="1"/>
    </xf>
    <xf numFmtId="0" fontId="49" fillId="0" borderId="3" xfId="1" applyFont="1" applyBorder="1" applyAlignment="1">
      <alignment vertical="center" wrapText="1"/>
    </xf>
    <xf numFmtId="4" fontId="51" fillId="0" borderId="3" xfId="1" applyNumberFormat="1" applyFont="1" applyBorder="1" applyAlignment="1">
      <alignment horizontal="center" vertical="center" wrapText="1"/>
    </xf>
    <xf numFmtId="0" fontId="49" fillId="0" borderId="3" xfId="1" applyFont="1" applyBorder="1" applyAlignment="1">
      <alignment horizontal="center" vertical="center" wrapText="1"/>
    </xf>
    <xf numFmtId="0" fontId="62" fillId="0" borderId="3" xfId="0" applyFont="1" applyBorder="1" applyAlignment="1">
      <alignment horizontal="left" vertical="center" wrapText="1"/>
    </xf>
    <xf numFmtId="0" fontId="49" fillId="0" borderId="3" xfId="1" applyFont="1" applyBorder="1" applyAlignment="1">
      <alignment horizontal="left" vertical="center" wrapText="1"/>
    </xf>
    <xf numFmtId="0" fontId="63" fillId="0" borderId="3" xfId="0" applyFont="1" applyBorder="1" applyAlignment="1">
      <alignment horizontal="left" vertical="center" wrapText="1"/>
    </xf>
    <xf numFmtId="0" fontId="52" fillId="0" borderId="3" xfId="1" applyFont="1" applyBorder="1" applyAlignment="1">
      <alignment horizontal="center" vertical="center" wrapText="1"/>
    </xf>
    <xf numFmtId="0" fontId="62" fillId="0" borderId="3" xfId="0" applyFont="1" applyBorder="1" applyAlignment="1">
      <alignment vertical="center" wrapText="1"/>
    </xf>
    <xf numFmtId="0" fontId="62" fillId="0" borderId="3" xfId="0" applyFont="1" applyBorder="1" applyAlignment="1">
      <alignment vertical="center"/>
    </xf>
    <xf numFmtId="0" fontId="49" fillId="3" borderId="3" xfId="1" applyFont="1" applyFill="1" applyBorder="1" applyAlignment="1">
      <alignment horizontal="center" vertical="center" wrapText="1"/>
    </xf>
    <xf numFmtId="0" fontId="51" fillId="0" borderId="3" xfId="1" applyFont="1" applyBorder="1" applyAlignment="1" applyProtection="1">
      <alignment horizontal="center" vertical="center" wrapText="1"/>
      <protection hidden="1"/>
    </xf>
    <xf numFmtId="0" fontId="50" fillId="0" borderId="0" xfId="1" applyFont="1" applyAlignment="1" applyProtection="1">
      <alignment vertical="center" wrapText="1"/>
      <protection hidden="1"/>
    </xf>
    <xf numFmtId="9" fontId="51" fillId="0" borderId="0" xfId="5" applyFont="1" applyBorder="1" applyAlignment="1" applyProtection="1">
      <alignment vertical="center" wrapText="1"/>
    </xf>
    <xf numFmtId="0" fontId="50" fillId="0" borderId="0" xfId="1" applyFont="1" applyAlignment="1">
      <alignment vertical="center" wrapText="1"/>
    </xf>
    <xf numFmtId="0" fontId="50" fillId="0" borderId="3" xfId="0" applyFont="1" applyBorder="1" applyAlignment="1">
      <alignment vertical="top" wrapText="1"/>
    </xf>
    <xf numFmtId="4" fontId="64" fillId="0" borderId="3" xfId="1" applyNumberFormat="1" applyFont="1" applyBorder="1" applyAlignment="1">
      <alignment vertical="center" wrapText="1"/>
    </xf>
    <xf numFmtId="0" fontId="64" fillId="0" borderId="3" xfId="0" applyFont="1" applyBorder="1" applyAlignment="1">
      <alignment vertical="center" wrapText="1"/>
    </xf>
    <xf numFmtId="0" fontId="64" fillId="0" borderId="7" xfId="0" applyFont="1" applyBorder="1" applyAlignment="1">
      <alignment vertical="center" wrapText="1"/>
    </xf>
    <xf numFmtId="0" fontId="50" fillId="0" borderId="0" xfId="0" applyFont="1" applyAlignment="1">
      <alignment vertical="top" wrapText="1"/>
    </xf>
    <xf numFmtId="0" fontId="26" fillId="0" borderId="23" xfId="0" applyFont="1" applyBorder="1" applyAlignment="1" applyProtection="1">
      <alignment vertical="center" wrapText="1"/>
      <protection locked="0"/>
    </xf>
    <xf numFmtId="0" fontId="45" fillId="0" borderId="3" xfId="0" applyFont="1" applyBorder="1" applyAlignment="1">
      <alignment vertical="top" wrapText="1"/>
    </xf>
    <xf numFmtId="4" fontId="38" fillId="3" borderId="3" xfId="6" applyNumberFormat="1" applyFont="1" applyFill="1" applyBorder="1" applyProtection="1"/>
    <xf numFmtId="4" fontId="38" fillId="10" borderId="3" xfId="0" applyNumberFormat="1" applyFont="1" applyFill="1" applyBorder="1" applyProtection="1">
      <protection locked="0"/>
    </xf>
    <xf numFmtId="4" fontId="34" fillId="0" borderId="3" xfId="0" applyNumberFormat="1" applyFont="1" applyBorder="1"/>
    <xf numFmtId="0" fontId="14" fillId="0" borderId="0" xfId="0" applyFont="1" applyAlignment="1">
      <alignment vertical="center"/>
    </xf>
    <xf numFmtId="4" fontId="37" fillId="0" borderId="0" xfId="0" applyNumberFormat="1" applyFont="1"/>
    <xf numFmtId="0" fontId="38" fillId="0" borderId="3" xfId="0" quotePrefix="1" applyFont="1" applyBorder="1" applyAlignment="1">
      <alignment horizontal="center" vertical="center"/>
    </xf>
    <xf numFmtId="4" fontId="34" fillId="0" borderId="0" xfId="0" applyNumberFormat="1" applyFont="1"/>
    <xf numFmtId="4" fontId="48" fillId="0" borderId="0" xfId="0" applyNumberFormat="1" applyFont="1"/>
    <xf numFmtId="4" fontId="38" fillId="8" borderId="3" xfId="0" applyNumberFormat="1" applyFont="1" applyFill="1" applyBorder="1"/>
    <xf numFmtId="4" fontId="34" fillId="8" borderId="3" xfId="0" applyNumberFormat="1" applyFont="1" applyFill="1" applyBorder="1"/>
    <xf numFmtId="0" fontId="45" fillId="0" borderId="3" xfId="0" quotePrefix="1" applyFont="1" applyBorder="1" applyAlignment="1">
      <alignment horizontal="center" vertical="center"/>
    </xf>
    <xf numFmtId="4" fontId="13" fillId="3" borderId="3" xfId="6" applyNumberFormat="1" applyFont="1" applyFill="1" applyBorder="1" applyProtection="1"/>
    <xf numFmtId="4" fontId="13" fillId="0" borderId="3" xfId="0" applyNumberFormat="1" applyFont="1" applyBorder="1"/>
    <xf numFmtId="0" fontId="20" fillId="3" borderId="3" xfId="1" applyFont="1" applyFill="1" applyBorder="1" applyAlignment="1">
      <alignment horizontal="left" vertical="top"/>
    </xf>
    <xf numFmtId="4" fontId="37" fillId="0" borderId="67" xfId="0" applyNumberFormat="1" applyFont="1" applyBorder="1"/>
    <xf numFmtId="4" fontId="0" fillId="0" borderId="74" xfId="0" applyNumberFormat="1" applyBorder="1"/>
    <xf numFmtId="4" fontId="0" fillId="0" borderId="75" xfId="0" applyNumberFormat="1" applyBorder="1"/>
    <xf numFmtId="4" fontId="0" fillId="0" borderId="23" xfId="0" applyNumberFormat="1" applyBorder="1"/>
    <xf numFmtId="4" fontId="33" fillId="0" borderId="89" xfId="0" applyNumberFormat="1" applyFont="1" applyBorder="1"/>
    <xf numFmtId="4" fontId="26" fillId="8" borderId="8" xfId="0" applyNumberFormat="1" applyFont="1" applyFill="1" applyBorder="1"/>
    <xf numFmtId="0" fontId="27" fillId="3" borderId="3" xfId="1" applyFont="1" applyFill="1" applyBorder="1" applyAlignment="1" applyProtection="1">
      <alignment horizontal="left" vertical="top" wrapText="1"/>
      <protection locked="0"/>
    </xf>
    <xf numFmtId="0" fontId="65" fillId="0" borderId="3" xfId="0" applyFont="1" applyBorder="1" applyAlignment="1">
      <alignment wrapText="1"/>
    </xf>
    <xf numFmtId="4" fontId="67" fillId="3" borderId="3" xfId="6" applyNumberFormat="1" applyFont="1" applyFill="1" applyBorder="1"/>
    <xf numFmtId="4" fontId="65" fillId="0" borderId="3" xfId="0" applyNumberFormat="1" applyFont="1" applyBorder="1"/>
    <xf numFmtId="0" fontId="65" fillId="0" borderId="0" xfId="0" applyFont="1"/>
    <xf numFmtId="4" fontId="65" fillId="10" borderId="3" xfId="0" applyNumberFormat="1" applyFont="1" applyFill="1" applyBorder="1" applyProtection="1">
      <protection locked="0"/>
    </xf>
    <xf numFmtId="0" fontId="26" fillId="0" borderId="0" xfId="0" quotePrefix="1" applyFont="1" applyAlignment="1">
      <alignment horizontal="center" vertical="center"/>
    </xf>
    <xf numFmtId="0" fontId="37" fillId="15" borderId="90" xfId="0" applyFont="1" applyFill="1" applyBorder="1" applyAlignment="1">
      <alignment vertical="center"/>
    </xf>
    <xf numFmtId="0" fontId="65" fillId="15" borderId="3" xfId="0" applyFont="1" applyFill="1" applyBorder="1" applyAlignment="1">
      <alignment wrapText="1"/>
    </xf>
    <xf numFmtId="0" fontId="66" fillId="15" borderId="0" xfId="0" applyFont="1" applyFill="1"/>
    <xf numFmtId="4" fontId="70" fillId="15" borderId="3" xfId="1" applyNumberFormat="1" applyFont="1" applyFill="1" applyBorder="1" applyAlignment="1">
      <alignment horizontal="right" vertical="top"/>
    </xf>
    <xf numFmtId="0" fontId="68" fillId="15" borderId="3" xfId="1" applyFont="1" applyFill="1" applyBorder="1" applyAlignment="1">
      <alignment horizontal="right" vertical="top" wrapText="1"/>
    </xf>
    <xf numFmtId="3" fontId="6" fillId="0" borderId="3" xfId="0" applyNumberFormat="1" applyFont="1" applyBorder="1" applyAlignment="1">
      <alignment horizontal="center" vertical="top"/>
    </xf>
    <xf numFmtId="3" fontId="60" fillId="0" borderId="3" xfId="0" applyNumberFormat="1" applyFont="1" applyBorder="1" applyAlignment="1">
      <alignment horizontal="left" vertical="top"/>
    </xf>
    <xf numFmtId="0" fontId="71" fillId="0" borderId="3" xfId="0" applyFont="1" applyBorder="1"/>
    <xf numFmtId="4" fontId="72" fillId="3" borderId="3" xfId="6" applyNumberFormat="1" applyFont="1" applyFill="1" applyBorder="1"/>
    <xf numFmtId="4" fontId="71" fillId="0" borderId="3" xfId="0" applyNumberFormat="1" applyFont="1" applyBorder="1"/>
    <xf numFmtId="0" fontId="71" fillId="0" borderId="0" xfId="0" applyFont="1"/>
    <xf numFmtId="4" fontId="71" fillId="10" borderId="3" xfId="0" applyNumberFormat="1" applyFont="1" applyFill="1" applyBorder="1" applyProtection="1">
      <protection locked="0"/>
    </xf>
    <xf numFmtId="0" fontId="37" fillId="16" borderId="90" xfId="0" applyFont="1" applyFill="1" applyBorder="1" applyAlignment="1">
      <alignment vertical="center"/>
    </xf>
    <xf numFmtId="0" fontId="0" fillId="16" borderId="0" xfId="0" applyFill="1"/>
    <xf numFmtId="4" fontId="69" fillId="15" borderId="3" xfId="0" applyNumberFormat="1" applyFont="1" applyFill="1" applyBorder="1"/>
    <xf numFmtId="0" fontId="65" fillId="0" borderId="8" xfId="0" applyFont="1" applyBorder="1" applyAlignment="1">
      <alignment wrapText="1"/>
    </xf>
    <xf numFmtId="4" fontId="67" fillId="3" borderId="8" xfId="6" applyNumberFormat="1" applyFont="1" applyFill="1" applyBorder="1"/>
    <xf numFmtId="4" fontId="65" fillId="0" borderId="8" xfId="0" applyNumberFormat="1" applyFont="1" applyBorder="1"/>
    <xf numFmtId="0" fontId="71" fillId="16" borderId="7" xfId="0" applyFont="1" applyFill="1" applyBorder="1"/>
    <xf numFmtId="4" fontId="37" fillId="0" borderId="92" xfId="0" applyNumberFormat="1" applyFont="1" applyBorder="1"/>
    <xf numFmtId="4" fontId="65" fillId="10" borderId="8" xfId="0" applyNumberFormat="1" applyFont="1" applyFill="1" applyBorder="1" applyProtection="1">
      <protection locked="0"/>
    </xf>
    <xf numFmtId="4" fontId="37" fillId="0" borderId="93" xfId="0" applyNumberFormat="1" applyFont="1" applyBorder="1"/>
    <xf numFmtId="4" fontId="73" fillId="16" borderId="7" xfId="0" applyNumberFormat="1" applyFont="1" applyFill="1" applyBorder="1"/>
    <xf numFmtId="0" fontId="71" fillId="3" borderId="3" xfId="0" applyFont="1" applyFill="1" applyBorder="1"/>
    <xf numFmtId="0" fontId="65" fillId="3" borderId="3" xfId="0" applyFont="1" applyFill="1" applyBorder="1" applyAlignment="1">
      <alignment wrapText="1"/>
    </xf>
    <xf numFmtId="0" fontId="74" fillId="16" borderId="7" xfId="0" applyFont="1" applyFill="1" applyBorder="1"/>
    <xf numFmtId="4" fontId="75" fillId="16" borderId="7" xfId="0" applyNumberFormat="1" applyFont="1" applyFill="1" applyBorder="1"/>
    <xf numFmtId="4" fontId="75" fillId="8" borderId="3" xfId="1" applyNumberFormat="1" applyFont="1" applyFill="1" applyBorder="1" applyAlignment="1">
      <alignment horizontal="right" vertical="top"/>
    </xf>
    <xf numFmtId="0" fontId="76" fillId="0" borderId="3" xfId="1" applyFont="1" applyBorder="1" applyAlignment="1">
      <alignment horizontal="left" vertical="center" wrapText="1"/>
    </xf>
    <xf numFmtId="0" fontId="40" fillId="0" borderId="3" xfId="0" applyFont="1" applyBorder="1" applyAlignment="1">
      <alignment horizontal="left" vertical="top" wrapText="1"/>
    </xf>
    <xf numFmtId="49" fontId="77" fillId="0" borderId="3" xfId="0" applyNumberFormat="1" applyFont="1" applyBorder="1" applyAlignment="1">
      <alignment horizontal="center" vertical="center" wrapText="1"/>
    </xf>
    <xf numFmtId="0" fontId="78" fillId="0" borderId="3" xfId="0" applyFont="1" applyBorder="1" applyAlignment="1">
      <alignment vertical="top" wrapText="1"/>
    </xf>
    <xf numFmtId="0" fontId="79" fillId="0" borderId="3" xfId="0" applyFont="1" applyBorder="1" applyAlignment="1">
      <alignment vertical="top"/>
    </xf>
    <xf numFmtId="0" fontId="79" fillId="0" borderId="3" xfId="0" applyFont="1" applyBorder="1" applyAlignment="1">
      <alignment horizontal="justify" vertical="top"/>
    </xf>
    <xf numFmtId="0" fontId="20" fillId="0" borderId="8" xfId="0" applyFont="1" applyBorder="1" applyAlignment="1">
      <alignment horizontal="left" vertical="top" wrapText="1"/>
    </xf>
    <xf numFmtId="0" fontId="41" fillId="0" borderId="8" xfId="0" applyFont="1" applyBorder="1" applyAlignment="1">
      <alignment horizontal="center" vertical="center" wrapText="1"/>
    </xf>
    <xf numFmtId="0" fontId="45" fillId="0" borderId="8" xfId="0" applyFont="1" applyBorder="1" applyAlignment="1">
      <alignment vertical="top" wrapText="1"/>
    </xf>
    <xf numFmtId="4" fontId="27" fillId="0" borderId="8" xfId="1" applyNumberFormat="1" applyFont="1" applyBorder="1" applyAlignment="1">
      <alignment horizontal="center" vertical="center" wrapText="1"/>
    </xf>
    <xf numFmtId="4" fontId="27" fillId="0" borderId="7" xfId="1" applyNumberFormat="1" applyFont="1" applyBorder="1" applyAlignment="1">
      <alignment horizontal="center" vertical="center" wrapText="1"/>
    </xf>
    <xf numFmtId="0" fontId="29" fillId="0" borderId="3" xfId="1" applyFont="1" applyBorder="1" applyAlignment="1">
      <alignment horizontal="left" vertical="center" wrapText="1"/>
    </xf>
    <xf numFmtId="0" fontId="81" fillId="0" borderId="3" xfId="0" applyFont="1" applyBorder="1" applyAlignment="1">
      <alignment vertical="top" wrapText="1"/>
    </xf>
    <xf numFmtId="3" fontId="81" fillId="0" borderId="3" xfId="0" applyNumberFormat="1" applyFont="1" applyBorder="1" applyAlignment="1">
      <alignment horizontal="left" vertical="top"/>
    </xf>
    <xf numFmtId="3" fontId="82" fillId="0" borderId="3" xfId="0" applyNumberFormat="1" applyFont="1" applyBorder="1" applyAlignment="1">
      <alignment horizontal="left" vertical="top"/>
    </xf>
    <xf numFmtId="3" fontId="82" fillId="0" borderId="3" xfId="0" applyNumberFormat="1" applyFont="1" applyBorder="1" applyAlignment="1">
      <alignment horizontal="left" vertical="top" wrapText="1"/>
    </xf>
    <xf numFmtId="0" fontId="16" fillId="0" borderId="3" xfId="0" applyFont="1" applyBorder="1" applyAlignment="1">
      <alignment horizontal="center" vertical="top" wrapText="1"/>
    </xf>
    <xf numFmtId="3" fontId="20" fillId="0" borderId="0" xfId="0" applyNumberFormat="1" applyFont="1" applyAlignment="1" applyProtection="1">
      <alignment horizontal="right"/>
      <protection locked="0"/>
    </xf>
    <xf numFmtId="0" fontId="85" fillId="0" borderId="0" xfId="0" applyFont="1"/>
    <xf numFmtId="0" fontId="84" fillId="0" borderId="0" xfId="0" applyFont="1" applyAlignment="1">
      <alignment horizontal="center" wrapText="1"/>
    </xf>
    <xf numFmtId="0" fontId="84" fillId="3" borderId="0" xfId="0" applyFont="1" applyFill="1" applyAlignment="1">
      <alignment horizontal="center" vertical="top" wrapText="1"/>
    </xf>
    <xf numFmtId="0" fontId="28" fillId="3" borderId="3" xfId="0" applyFont="1" applyFill="1" applyBorder="1" applyAlignment="1">
      <alignment horizontal="left" vertical="center" wrapText="1"/>
    </xf>
    <xf numFmtId="0" fontId="39" fillId="3" borderId="0" xfId="0" applyFont="1" applyFill="1" applyAlignment="1">
      <alignment horizontal="left" vertical="top" wrapText="1"/>
    </xf>
    <xf numFmtId="0" fontId="27" fillId="0" borderId="0" xfId="0" applyFont="1" applyAlignment="1">
      <alignment vertical="top" wrapText="1"/>
    </xf>
    <xf numFmtId="4" fontId="20" fillId="10" borderId="3" xfId="0" applyNumberFormat="1" applyFont="1" applyFill="1" applyBorder="1" applyAlignment="1" applyProtection="1">
      <alignment horizontal="center" vertical="top" wrapText="1"/>
      <protection locked="0"/>
    </xf>
    <xf numFmtId="0" fontId="28" fillId="3" borderId="3" xfId="0" applyFont="1" applyFill="1" applyBorder="1" applyAlignment="1">
      <alignment vertical="top" wrapText="1"/>
    </xf>
    <xf numFmtId="0" fontId="27" fillId="0" borderId="0" xfId="0" applyFont="1" applyAlignment="1">
      <alignment horizontal="left" vertical="distributed"/>
    </xf>
    <xf numFmtId="3" fontId="27" fillId="0" borderId="4" xfId="0" applyNumberFormat="1" applyFont="1" applyBorder="1" applyAlignment="1">
      <alignment horizontal="left" vertical="distributed"/>
    </xf>
    <xf numFmtId="3" fontId="27" fillId="0" borderId="2" xfId="0" applyNumberFormat="1" applyFont="1" applyBorder="1" applyAlignment="1">
      <alignment horizontal="left" vertical="distributed"/>
    </xf>
    <xf numFmtId="3" fontId="27" fillId="0" borderId="5" xfId="0" applyNumberFormat="1" applyFont="1" applyBorder="1" applyAlignment="1">
      <alignment horizontal="left" vertical="distributed"/>
    </xf>
    <xf numFmtId="0" fontId="27" fillId="0" borderId="4" xfId="0" applyFont="1" applyBorder="1" applyAlignment="1">
      <alignment horizontal="left" vertical="distributed" wrapText="1"/>
    </xf>
    <xf numFmtId="0" fontId="27" fillId="0" borderId="2" xfId="0" applyFont="1" applyBorder="1" applyAlignment="1">
      <alignment horizontal="left" vertical="distributed" wrapText="1"/>
    </xf>
    <xf numFmtId="0" fontId="27" fillId="0" borderId="5" xfId="0" applyFont="1" applyBorder="1" applyAlignment="1">
      <alignment horizontal="left" vertical="distributed" wrapText="1"/>
    </xf>
    <xf numFmtId="0" fontId="27" fillId="0" borderId="0" xfId="0" applyFont="1" applyAlignment="1">
      <alignment horizontal="left" vertical="center"/>
    </xf>
    <xf numFmtId="0" fontId="43" fillId="0" borderId="0" xfId="0" applyFont="1" applyAlignment="1">
      <alignment horizontal="left" vertical="center" wrapText="1"/>
    </xf>
    <xf numFmtId="0" fontId="20" fillId="0" borderId="0" xfId="0" applyFont="1" applyAlignment="1">
      <alignment horizontal="left"/>
    </xf>
    <xf numFmtId="0" fontId="20" fillId="0" borderId="0" xfId="0" applyFont="1" applyAlignment="1">
      <alignment horizontal="left" vertical="distributed"/>
    </xf>
    <xf numFmtId="0" fontId="27" fillId="0" borderId="4" xfId="0" applyFont="1" applyBorder="1" applyAlignment="1">
      <alignment horizontal="left" vertical="distributed"/>
    </xf>
    <xf numFmtId="0" fontId="27" fillId="0" borderId="2" xfId="0" applyFont="1" applyBorder="1" applyAlignment="1">
      <alignment horizontal="left" vertical="distributed"/>
    </xf>
    <xf numFmtId="0" fontId="27" fillId="0" borderId="5" xfId="0" applyFont="1" applyBorder="1" applyAlignment="1">
      <alignment horizontal="left" vertical="distributed"/>
    </xf>
    <xf numFmtId="0" fontId="23" fillId="8" borderId="40" xfId="0" applyFont="1" applyFill="1" applyBorder="1" applyAlignment="1">
      <alignment horizontal="center" vertical="top" wrapText="1"/>
    </xf>
    <xf numFmtId="0" fontId="23" fillId="8" borderId="41" xfId="0" applyFont="1" applyFill="1" applyBorder="1" applyAlignment="1">
      <alignment horizontal="center" vertical="top" wrapText="1"/>
    </xf>
    <xf numFmtId="0" fontId="23" fillId="8" borderId="45" xfId="0" applyFont="1" applyFill="1" applyBorder="1" applyAlignment="1">
      <alignment horizontal="center" vertical="top" wrapText="1"/>
    </xf>
    <xf numFmtId="0" fontId="23" fillId="8" borderId="46" xfId="0" applyFont="1" applyFill="1" applyBorder="1" applyAlignment="1">
      <alignment horizontal="center" vertical="top" wrapText="1"/>
    </xf>
    <xf numFmtId="0" fontId="23" fillId="8" borderId="42" xfId="0" applyFont="1" applyFill="1" applyBorder="1" applyAlignment="1">
      <alignment horizontal="center" vertical="top" wrapText="1"/>
    </xf>
    <xf numFmtId="0" fontId="23" fillId="8" borderId="47" xfId="0" applyFont="1" applyFill="1" applyBorder="1" applyAlignment="1">
      <alignment horizontal="center" vertical="top" wrapText="1"/>
    </xf>
    <xf numFmtId="0" fontId="23" fillId="8" borderId="28" xfId="0" applyFont="1" applyFill="1" applyBorder="1" applyAlignment="1">
      <alignment horizontal="center" vertical="top" wrapText="1"/>
    </xf>
    <xf numFmtId="0" fontId="23" fillId="8" borderId="51" xfId="0" applyFont="1" applyFill="1" applyBorder="1" applyAlignment="1">
      <alignment horizontal="center" vertical="top" wrapText="1"/>
    </xf>
    <xf numFmtId="0" fontId="23" fillId="8" borderId="52" xfId="0" applyFont="1" applyFill="1" applyBorder="1" applyAlignment="1">
      <alignment horizontal="center" vertical="top" wrapText="1"/>
    </xf>
    <xf numFmtId="0" fontId="23" fillId="0" borderId="0" xfId="0" applyFont="1" applyAlignment="1">
      <alignment horizontal="center" vertical="top" wrapText="1"/>
    </xf>
    <xf numFmtId="0" fontId="22" fillId="0" borderId="0" xfId="0" applyFont="1" applyAlignment="1">
      <alignment horizontal="center" vertical="top" wrapText="1"/>
    </xf>
    <xf numFmtId="0" fontId="23" fillId="8" borderId="38" xfId="0" applyFont="1" applyFill="1" applyBorder="1" applyAlignment="1">
      <alignment horizontal="center" vertical="top" wrapText="1"/>
    </xf>
    <xf numFmtId="0" fontId="23" fillId="8" borderId="43" xfId="0" applyFont="1" applyFill="1" applyBorder="1" applyAlignment="1">
      <alignment horizontal="center" vertical="top" wrapText="1"/>
    </xf>
    <xf numFmtId="0" fontId="23" fillId="8" borderId="39" xfId="0" applyFont="1" applyFill="1" applyBorder="1" applyAlignment="1">
      <alignment horizontal="center" vertical="top" wrapText="1"/>
    </xf>
    <xf numFmtId="0" fontId="23" fillId="8" borderId="44" xfId="0" applyFont="1" applyFill="1" applyBorder="1" applyAlignment="1">
      <alignment horizontal="center" vertical="top" wrapText="1"/>
    </xf>
    <xf numFmtId="0" fontId="37" fillId="0" borderId="33" xfId="0" applyFont="1" applyBorder="1" applyAlignment="1">
      <alignment vertical="center"/>
    </xf>
    <xf numFmtId="0" fontId="37" fillId="0" borderId="34" xfId="0" applyFont="1" applyBorder="1" applyAlignment="1">
      <alignment vertical="center"/>
    </xf>
    <xf numFmtId="0" fontId="37" fillId="0" borderId="55" xfId="0" applyFont="1" applyBorder="1" applyAlignment="1">
      <alignment vertical="center"/>
    </xf>
    <xf numFmtId="0" fontId="37" fillId="0" borderId="64" xfId="0" applyFont="1" applyBorder="1" applyAlignment="1">
      <alignment vertical="center"/>
    </xf>
    <xf numFmtId="0" fontId="37" fillId="0" borderId="65" xfId="0" applyFont="1" applyBorder="1" applyAlignment="1">
      <alignment vertical="center"/>
    </xf>
    <xf numFmtId="0" fontId="37" fillId="0" borderId="59" xfId="0" applyFont="1" applyBorder="1" applyAlignment="1">
      <alignment vertical="center" wrapText="1"/>
    </xf>
    <xf numFmtId="0" fontId="37" fillId="0" borderId="1" xfId="0" applyFont="1" applyBorder="1" applyAlignment="1">
      <alignment vertical="center"/>
    </xf>
    <xf numFmtId="0" fontId="37" fillId="0" borderId="60" xfId="0" applyFont="1" applyBorder="1" applyAlignment="1">
      <alignment vertical="center"/>
    </xf>
    <xf numFmtId="0" fontId="37" fillId="0" borderId="3" xfId="0" applyFont="1" applyBorder="1" applyAlignment="1">
      <alignment vertical="center"/>
    </xf>
    <xf numFmtId="0" fontId="37" fillId="0" borderId="4" xfId="0" applyFont="1" applyBorder="1" applyAlignment="1">
      <alignment vertical="center"/>
    </xf>
    <xf numFmtId="0" fontId="37" fillId="0" borderId="5" xfId="0" applyFont="1" applyBorder="1" applyAlignment="1">
      <alignment vertical="center"/>
    </xf>
    <xf numFmtId="0" fontId="37" fillId="0" borderId="87" xfId="0" applyFont="1" applyBorder="1" applyAlignment="1">
      <alignment vertical="center"/>
    </xf>
    <xf numFmtId="0" fontId="37" fillId="0" borderId="88" xfId="0" applyFont="1" applyBorder="1" applyAlignment="1">
      <alignment vertical="center"/>
    </xf>
    <xf numFmtId="0" fontId="35"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7" fillId="0" borderId="68" xfId="0" applyFont="1" applyBorder="1" applyAlignment="1">
      <alignment vertical="center"/>
    </xf>
    <xf numFmtId="0" fontId="37" fillId="0" borderId="69" xfId="0" applyFont="1" applyBorder="1" applyAlignment="1">
      <alignment vertical="center"/>
    </xf>
    <xf numFmtId="0" fontId="37" fillId="0" borderId="79" xfId="0" applyFont="1" applyBorder="1" applyAlignment="1">
      <alignment vertical="center"/>
    </xf>
    <xf numFmtId="0" fontId="37" fillId="0" borderId="91" xfId="0" applyFont="1" applyBorder="1" applyAlignment="1">
      <alignment vertical="center"/>
    </xf>
    <xf numFmtId="0" fontId="36" fillId="0" borderId="0" xfId="0" applyFont="1" applyAlignment="1">
      <alignment horizontal="center" vertical="center"/>
    </xf>
    <xf numFmtId="0" fontId="37" fillId="0" borderId="10"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1" xfId="0" applyFont="1" applyBorder="1" applyAlignment="1">
      <alignment horizontal="center" vertical="center"/>
    </xf>
    <xf numFmtId="0" fontId="37" fillId="0" borderId="15" xfId="0" applyFont="1" applyBorder="1" applyAlignment="1">
      <alignment horizontal="center" vertical="center"/>
    </xf>
    <xf numFmtId="0" fontId="37" fillId="0" borderId="19" xfId="0" applyFont="1" applyBorder="1" applyAlignment="1">
      <alignment vertical="center"/>
    </xf>
    <xf numFmtId="0" fontId="37" fillId="0" borderId="20" xfId="0" applyFont="1" applyBorder="1" applyAlignment="1">
      <alignment vertical="center"/>
    </xf>
    <xf numFmtId="0" fontId="37" fillId="0" borderId="21" xfId="0" applyFont="1" applyBorder="1" applyAlignment="1">
      <alignment vertical="center"/>
    </xf>
    <xf numFmtId="0" fontId="37" fillId="0" borderId="28" xfId="0" applyFont="1" applyBorder="1" applyAlignment="1">
      <alignment vertical="center"/>
    </xf>
    <xf numFmtId="0" fontId="37" fillId="0" borderId="29" xfId="0" applyFont="1" applyBorder="1" applyAlignment="1">
      <alignment vertical="center"/>
    </xf>
    <xf numFmtId="0" fontId="37" fillId="0" borderId="68" xfId="0" applyFont="1" applyBorder="1" applyAlignment="1">
      <alignment vertical="center" wrapText="1"/>
    </xf>
    <xf numFmtId="0" fontId="37" fillId="0" borderId="70" xfId="0" applyFont="1" applyBorder="1" applyAlignment="1">
      <alignment vertical="center"/>
    </xf>
    <xf numFmtId="0" fontId="37" fillId="0" borderId="72" xfId="0" applyFont="1" applyBorder="1" applyAlignment="1">
      <alignment vertical="center"/>
    </xf>
    <xf numFmtId="0" fontId="37" fillId="0" borderId="73" xfId="0" applyFont="1" applyBorder="1" applyAlignment="1">
      <alignment vertical="center"/>
    </xf>
    <xf numFmtId="0" fontId="37" fillId="0" borderId="19" xfId="0" applyFont="1" applyBorder="1" applyAlignment="1">
      <alignment vertical="center" wrapText="1"/>
    </xf>
    <xf numFmtId="0" fontId="48" fillId="0" borderId="3" xfId="0" applyFont="1" applyBorder="1" applyAlignment="1">
      <alignment vertical="top" wrapText="1"/>
    </xf>
    <xf numFmtId="0" fontId="48" fillId="0" borderId="3" xfId="0" applyFont="1" applyBorder="1" applyAlignment="1">
      <alignment vertical="center"/>
    </xf>
    <xf numFmtId="0" fontId="34" fillId="0" borderId="3" xfId="0" applyFont="1" applyBorder="1" applyAlignment="1">
      <alignment vertical="center" wrapText="1"/>
    </xf>
    <xf numFmtId="0" fontId="14" fillId="0" borderId="87" xfId="0" applyFont="1" applyBorder="1" applyAlignment="1">
      <alignment vertical="center"/>
    </xf>
    <xf numFmtId="0" fontId="14" fillId="0" borderId="88" xfId="0" applyFont="1" applyBorder="1" applyAlignment="1">
      <alignment vertical="center"/>
    </xf>
    <xf numFmtId="0" fontId="28" fillId="0" borderId="0" xfId="1" applyFont="1" applyAlignment="1">
      <alignment horizontal="left" vertical="top"/>
    </xf>
    <xf numFmtId="4" fontId="27" fillId="0" borderId="3" xfId="1" applyNumberFormat="1" applyFont="1" applyBorder="1" applyAlignment="1">
      <alignment horizontal="center" vertical="center" wrapText="1"/>
    </xf>
    <xf numFmtId="0" fontId="27" fillId="0" borderId="3" xfId="1" applyFont="1" applyBorder="1" applyAlignment="1">
      <alignment horizontal="left" vertical="top"/>
    </xf>
    <xf numFmtId="0" fontId="20" fillId="0" borderId="3" xfId="1" applyFont="1" applyBorder="1" applyAlignment="1">
      <alignment horizontal="left" vertical="top"/>
    </xf>
    <xf numFmtId="0" fontId="27" fillId="3" borderId="3" xfId="1" applyFont="1" applyFill="1" applyBorder="1" applyAlignment="1">
      <alignment horizontal="left" vertical="top"/>
    </xf>
    <xf numFmtId="0" fontId="20" fillId="3" borderId="3" xfId="1" applyFont="1" applyFill="1" applyBorder="1" applyAlignment="1">
      <alignment horizontal="left" vertical="top"/>
    </xf>
    <xf numFmtId="4" fontId="27" fillId="0" borderId="8" xfId="1" applyNumberFormat="1" applyFont="1" applyBorder="1" applyAlignment="1">
      <alignment horizontal="center" vertical="center" wrapText="1"/>
    </xf>
    <xf numFmtId="4" fontId="27" fillId="0" borderId="7" xfId="1" applyNumberFormat="1" applyFont="1" applyBorder="1" applyAlignment="1">
      <alignment horizontal="center" vertical="center" wrapText="1"/>
    </xf>
    <xf numFmtId="0" fontId="27" fillId="0" borderId="8" xfId="1" applyFont="1" applyBorder="1" applyAlignment="1">
      <alignment horizontal="center" vertical="center" wrapText="1"/>
    </xf>
    <xf numFmtId="0" fontId="27" fillId="0" borderId="7" xfId="1" applyFont="1" applyBorder="1" applyAlignment="1">
      <alignment horizontal="center" vertical="center" wrapText="1"/>
    </xf>
    <xf numFmtId="49" fontId="27" fillId="0" borderId="8" xfId="1" applyNumberFormat="1" applyFont="1" applyBorder="1" applyAlignment="1">
      <alignment vertical="center"/>
    </xf>
    <xf numFmtId="49" fontId="27" fillId="0" borderId="7" xfId="1" applyNumberFormat="1" applyFont="1" applyBorder="1" applyAlignment="1">
      <alignment vertical="center"/>
    </xf>
    <xf numFmtId="9" fontId="16" fillId="0" borderId="6" xfId="5" applyFont="1" applyBorder="1" applyAlignment="1">
      <alignment horizontal="center" vertical="top"/>
    </xf>
    <xf numFmtId="9" fontId="16" fillId="0" borderId="0" xfId="5" applyFont="1" applyBorder="1" applyAlignment="1">
      <alignment horizontal="center" vertical="top"/>
    </xf>
    <xf numFmtId="9" fontId="16" fillId="0" borderId="0" xfId="5" applyFont="1" applyAlignment="1">
      <alignment horizontal="center" vertical="top"/>
    </xf>
    <xf numFmtId="9" fontId="34" fillId="0" borderId="6" xfId="5" applyFont="1" applyBorder="1" applyAlignment="1" applyProtection="1">
      <alignment horizontal="center" vertical="top"/>
    </xf>
    <xf numFmtId="9" fontId="34" fillId="0" borderId="0" xfId="5" applyFont="1" applyBorder="1" applyAlignment="1" applyProtection="1">
      <alignment horizontal="center" vertical="top"/>
    </xf>
    <xf numFmtId="0" fontId="16" fillId="0" borderId="3" xfId="0" applyFont="1" applyBorder="1" applyAlignment="1">
      <alignment horizontal="left" vertical="top" wrapText="1"/>
    </xf>
    <xf numFmtId="0" fontId="12" fillId="0" borderId="3" xfId="0" applyFont="1" applyBorder="1" applyAlignment="1">
      <alignment horizontal="left" vertical="top" wrapText="1"/>
    </xf>
    <xf numFmtId="0" fontId="18" fillId="0" borderId="4" xfId="0" applyFont="1" applyBorder="1" applyAlignment="1">
      <alignment horizontal="left" vertical="top" wrapText="1"/>
    </xf>
    <xf numFmtId="0" fontId="18" fillId="0" borderId="5" xfId="0" applyFont="1" applyBorder="1" applyAlignment="1">
      <alignment horizontal="left" vertical="top" wrapText="1"/>
    </xf>
    <xf numFmtId="0" fontId="14" fillId="0" borderId="0" xfId="0" applyFont="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15" fillId="0" borderId="4" xfId="0" applyFont="1" applyBorder="1" applyAlignment="1">
      <alignment horizontal="right" vertical="top" wrapText="1"/>
    </xf>
    <xf numFmtId="0" fontId="15" fillId="0" borderId="5" xfId="0" applyFont="1" applyBorder="1" applyAlignment="1">
      <alignment horizontal="right" vertical="top" wrapText="1"/>
    </xf>
    <xf numFmtId="4" fontId="14" fillId="0" borderId="3" xfId="0" applyNumberFormat="1" applyFont="1" applyBorder="1" applyAlignment="1">
      <alignment horizontal="right" vertical="center" wrapText="1"/>
    </xf>
    <xf numFmtId="4" fontId="14" fillId="0" borderId="3" xfId="0" applyNumberFormat="1" applyFont="1" applyBorder="1" applyAlignment="1">
      <alignment horizontal="center" vertical="center" wrapText="1"/>
    </xf>
    <xf numFmtId="3" fontId="14" fillId="0" borderId="4" xfId="0" applyNumberFormat="1" applyFont="1" applyBorder="1" applyAlignment="1">
      <alignment horizontal="left" vertical="top"/>
    </xf>
    <xf numFmtId="3" fontId="14" fillId="0" borderId="2" xfId="0" applyNumberFormat="1" applyFont="1" applyBorder="1" applyAlignment="1">
      <alignment horizontal="left" vertical="top"/>
    </xf>
    <xf numFmtId="3" fontId="14" fillId="0" borderId="5" xfId="0" applyNumberFormat="1" applyFont="1" applyBorder="1" applyAlignment="1">
      <alignment horizontal="left" vertical="top"/>
    </xf>
    <xf numFmtId="0" fontId="14" fillId="0" borderId="0" xfId="0" applyFont="1" applyAlignment="1">
      <alignment horizontal="left" vertical="top"/>
    </xf>
    <xf numFmtId="4" fontId="14" fillId="0" borderId="8" xfId="0" applyNumberFormat="1" applyFont="1" applyBorder="1" applyAlignment="1">
      <alignment horizontal="center" vertical="center" wrapText="1"/>
    </xf>
    <xf numFmtId="4" fontId="14" fillId="0" borderId="7" xfId="0" applyNumberFormat="1" applyFont="1" applyBorder="1" applyAlignment="1">
      <alignment horizontal="center" vertical="center" wrapText="1"/>
    </xf>
    <xf numFmtId="0" fontId="16" fillId="0" borderId="3" xfId="0" applyFont="1" applyBorder="1" applyAlignment="1">
      <alignment horizontal="left" vertical="center" wrapText="1"/>
    </xf>
    <xf numFmtId="4" fontId="14" fillId="0" borderId="6" xfId="0" applyNumberFormat="1" applyFont="1" applyBorder="1" applyAlignment="1">
      <alignment horizontal="center" vertical="center"/>
    </xf>
    <xf numFmtId="4" fontId="14" fillId="0" borderId="0" xfId="0" applyNumberFormat="1" applyFont="1" applyAlignment="1">
      <alignment horizontal="center" vertical="center"/>
    </xf>
    <xf numFmtId="4" fontId="14" fillId="0" borderId="4" xfId="0"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3" fontId="14" fillId="0" borderId="4" xfId="0" applyNumberFormat="1" applyFont="1" applyBorder="1" applyAlignment="1">
      <alignment horizontal="left" vertical="top" wrapText="1"/>
    </xf>
    <xf numFmtId="3" fontId="14" fillId="0" borderId="2" xfId="0" applyNumberFormat="1" applyFont="1" applyBorder="1" applyAlignment="1">
      <alignment horizontal="left" vertical="top" wrapText="1"/>
    </xf>
    <xf numFmtId="3" fontId="14" fillId="0" borderId="5" xfId="0" applyNumberFormat="1" applyFont="1" applyBorder="1" applyAlignment="1">
      <alignment horizontal="left" vertical="top" wrapText="1"/>
    </xf>
    <xf numFmtId="0" fontId="28" fillId="3" borderId="0" xfId="0" applyFont="1" applyFill="1" applyAlignment="1">
      <alignment horizontal="left" vertical="center" wrapText="1"/>
    </xf>
    <xf numFmtId="0" fontId="16" fillId="0" borderId="0" xfId="1"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left" vertical="top"/>
    </xf>
    <xf numFmtId="4" fontId="17" fillId="0" borderId="8" xfId="0" applyNumberFormat="1" applyFont="1" applyBorder="1" applyAlignment="1">
      <alignment horizontal="left" vertical="center" wrapText="1"/>
    </xf>
    <xf numFmtId="4" fontId="17" fillId="0" borderId="7" xfId="0" applyNumberFormat="1" applyFont="1" applyBorder="1" applyAlignment="1">
      <alignment horizontal="left" vertical="center" wrapText="1"/>
    </xf>
  </cellXfs>
  <cellStyles count="7">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Percent" xfId="5" builtinId="5"/>
    <cellStyle name="Percent 2" xfId="3" xr:uid="{00000000-0005-0000-0000-000006000000}"/>
  </cellStyles>
  <dxfs count="4">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282893</xdr:colOff>
      <xdr:row>31</xdr:row>
      <xdr:rowOff>205740</xdr:rowOff>
    </xdr:from>
    <xdr:to>
      <xdr:col>15</xdr:col>
      <xdr:colOff>441643</xdr:colOff>
      <xdr:row>34</xdr:row>
      <xdr:rowOff>379413</xdr:rowOff>
    </xdr:to>
    <xdr:pic>
      <xdr:nvPicPr>
        <xdr:cNvPr id="2" name="Imagine 1">
          <a:extLst>
            <a:ext uri="{FF2B5EF4-FFF2-40B4-BE49-F238E27FC236}">
              <a16:creationId xmlns:a16="http://schemas.microsoft.com/office/drawing/2014/main" id="{1F528F0B-68FD-5BC5-D55A-AA2CEB37FEC0}"/>
            </a:ext>
          </a:extLst>
        </xdr:cNvPr>
        <xdr:cNvPicPr>
          <a:picLocks noChangeAspect="1"/>
        </xdr:cNvPicPr>
      </xdr:nvPicPr>
      <xdr:blipFill>
        <a:blip xmlns:r="http://schemas.openxmlformats.org/officeDocument/2006/relationships" r:embed="rId1"/>
        <a:stretch>
          <a:fillRect/>
        </a:stretch>
      </xdr:blipFill>
      <xdr:spPr>
        <a:xfrm>
          <a:off x="9037956" y="7833678"/>
          <a:ext cx="3683000" cy="15309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lucia.brabete/Desktop/PRO/alin%20ar/Anexa%201.5.a_Macheta%20financiara_Ghid%20131.A_11.07%202022.xlsx" TargetMode="External"/><Relationship Id="rId1" Type="http://schemas.openxmlformats.org/officeDocument/2006/relationships/externalLinkPath" Target="/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abSelected="1" zoomScale="120" zoomScaleNormal="120" workbookViewId="0">
      <selection activeCell="I11" sqref="I11"/>
    </sheetView>
  </sheetViews>
  <sheetFormatPr defaultColWidth="8.85546875" defaultRowHeight="12" x14ac:dyDescent="0.2"/>
  <cols>
    <col min="1" max="1" width="33.28515625" style="142" customWidth="1"/>
    <col min="2" max="2" width="26" style="142" customWidth="1"/>
    <col min="3" max="3" width="14.85546875" style="142" customWidth="1"/>
    <col min="4" max="4" width="13.140625" style="142" customWidth="1"/>
    <col min="5" max="16384" width="8.85546875" style="142"/>
  </cols>
  <sheetData>
    <row r="1" spans="1:9" ht="45.75" customHeight="1" x14ac:dyDescent="0.2">
      <c r="A1" s="435"/>
      <c r="B1" s="435"/>
      <c r="C1" s="435"/>
      <c r="D1" s="435"/>
      <c r="E1" s="435"/>
      <c r="F1" s="435"/>
      <c r="G1" s="435"/>
    </row>
    <row r="2" spans="1:9" x14ac:dyDescent="0.2">
      <c r="A2" s="438"/>
      <c r="B2" s="438"/>
      <c r="C2" s="438"/>
      <c r="D2" s="438"/>
      <c r="E2" s="438"/>
      <c r="F2" s="438"/>
    </row>
    <row r="3" spans="1:9" ht="30.75" customHeight="1" x14ac:dyDescent="0.2">
      <c r="A3" s="436" t="s">
        <v>574</v>
      </c>
      <c r="B3" s="436"/>
      <c r="C3" s="436"/>
      <c r="D3" s="436"/>
      <c r="E3" s="436"/>
      <c r="F3" s="436"/>
      <c r="G3" s="436"/>
      <c r="H3" s="436"/>
      <c r="I3" s="436"/>
    </row>
    <row r="4" spans="1:9" ht="12.75" thickBot="1" x14ac:dyDescent="0.25">
      <c r="A4" s="152" t="s">
        <v>181</v>
      </c>
      <c r="B4" s="434" t="s">
        <v>573</v>
      </c>
    </row>
    <row r="5" spans="1:9" x14ac:dyDescent="0.2">
      <c r="A5" s="143" t="s">
        <v>524</v>
      </c>
    </row>
    <row r="6" spans="1:9" ht="42.75" customHeight="1" x14ac:dyDescent="0.2">
      <c r="A6" s="439" t="s">
        <v>525</v>
      </c>
      <c r="B6" s="439"/>
      <c r="C6" s="439"/>
      <c r="D6" s="439"/>
      <c r="E6" s="439"/>
      <c r="F6" s="439"/>
      <c r="G6" s="439"/>
    </row>
    <row r="7" spans="1:9" ht="30" customHeight="1" x14ac:dyDescent="0.2">
      <c r="A7" s="439" t="s">
        <v>526</v>
      </c>
      <c r="B7" s="439"/>
      <c r="C7" s="439"/>
      <c r="D7" s="439"/>
      <c r="E7" s="439"/>
      <c r="F7" s="439"/>
      <c r="G7" s="439"/>
    </row>
    <row r="8" spans="1:9" ht="38.25" customHeight="1" x14ac:dyDescent="0.2">
      <c r="A8" s="439" t="s">
        <v>527</v>
      </c>
      <c r="B8" s="439"/>
      <c r="C8" s="439"/>
      <c r="D8" s="439"/>
      <c r="E8" s="439"/>
      <c r="F8" s="439"/>
      <c r="G8" s="439"/>
    </row>
    <row r="9" spans="1:9" ht="19.149999999999999" customHeight="1" x14ac:dyDescent="0.2">
      <c r="A9" s="145"/>
      <c r="B9" s="145"/>
      <c r="C9" s="145"/>
      <c r="D9" s="146"/>
      <c r="E9" s="146"/>
      <c r="F9" s="146"/>
      <c r="G9" s="147"/>
      <c r="H9" s="147"/>
    </row>
    <row r="10" spans="1:9" ht="24.6" customHeight="1" x14ac:dyDescent="0.2">
      <c r="A10" s="258" t="s">
        <v>178</v>
      </c>
      <c r="B10" s="440" t="s">
        <v>528</v>
      </c>
      <c r="C10" s="440"/>
      <c r="D10" s="440"/>
      <c r="E10" s="440"/>
      <c r="F10" s="440"/>
      <c r="G10" s="440"/>
      <c r="H10" s="144"/>
    </row>
    <row r="11" spans="1:9" x14ac:dyDescent="0.2">
      <c r="A11" s="216"/>
      <c r="B11" s="149"/>
      <c r="C11" s="148"/>
      <c r="D11" s="148"/>
      <c r="E11" s="148"/>
      <c r="F11" s="148"/>
      <c r="G11" s="148"/>
      <c r="H11" s="148"/>
    </row>
    <row r="12" spans="1:9" ht="39" customHeight="1" x14ac:dyDescent="0.2">
      <c r="A12" s="258" t="s">
        <v>179</v>
      </c>
      <c r="B12" s="440"/>
      <c r="C12" s="440"/>
      <c r="D12" s="440"/>
      <c r="E12" s="440"/>
      <c r="F12" s="440"/>
      <c r="G12" s="440"/>
      <c r="H12" s="144"/>
    </row>
    <row r="13" spans="1:9" x14ac:dyDescent="0.2">
      <c r="A13" s="217"/>
      <c r="B13" s="149"/>
      <c r="C13" s="148"/>
      <c r="D13" s="148"/>
      <c r="E13" s="148"/>
      <c r="F13" s="148"/>
      <c r="G13" s="148"/>
      <c r="H13" s="148"/>
    </row>
    <row r="14" spans="1:9" ht="22.9" customHeight="1" x14ac:dyDescent="0.2">
      <c r="A14" s="258" t="s">
        <v>160</v>
      </c>
      <c r="B14" s="260"/>
      <c r="C14" s="148"/>
      <c r="D14" s="148"/>
      <c r="E14" s="148"/>
      <c r="F14" s="148"/>
      <c r="G14" s="148"/>
      <c r="H14" s="148"/>
    </row>
    <row r="15" spans="1:9" x14ac:dyDescent="0.2">
      <c r="A15" s="217"/>
      <c r="B15" s="149"/>
      <c r="C15" s="148"/>
      <c r="D15" s="148"/>
      <c r="E15" s="148"/>
      <c r="F15" s="148"/>
      <c r="G15" s="148"/>
      <c r="H15" s="148"/>
    </row>
    <row r="16" spans="1:9" ht="22.15" customHeight="1" x14ac:dyDescent="0.2">
      <c r="A16" s="258" t="s">
        <v>180</v>
      </c>
      <c r="B16" s="261"/>
      <c r="C16" s="148"/>
      <c r="D16" s="148"/>
      <c r="E16" s="148"/>
      <c r="F16" s="148"/>
      <c r="G16" s="148"/>
      <c r="H16" s="148"/>
    </row>
    <row r="17" spans="1:12" x14ac:dyDescent="0.2">
      <c r="B17" s="150"/>
      <c r="C17" s="150"/>
      <c r="D17" s="151"/>
      <c r="E17" s="151"/>
      <c r="F17" s="151"/>
      <c r="G17" s="151"/>
      <c r="H17" s="147"/>
    </row>
    <row r="18" spans="1:12" ht="33.6" customHeight="1" x14ac:dyDescent="0.2">
      <c r="A18" s="258" t="s">
        <v>384</v>
      </c>
      <c r="B18" s="259">
        <v>2025</v>
      </c>
      <c r="C18" s="441" t="s">
        <v>396</v>
      </c>
      <c r="D18" s="441"/>
      <c r="E18" s="441"/>
      <c r="F18" s="441"/>
      <c r="G18" s="441"/>
      <c r="H18" s="147"/>
    </row>
    <row r="19" spans="1:12" ht="44.45" customHeight="1" x14ac:dyDescent="0.2">
      <c r="A19" s="255" t="s">
        <v>161</v>
      </c>
      <c r="B19" s="256"/>
      <c r="C19" s="441" t="s">
        <v>394</v>
      </c>
      <c r="D19" s="441"/>
      <c r="E19" s="441"/>
      <c r="F19" s="441"/>
      <c r="G19" s="441"/>
      <c r="H19" s="257"/>
      <c r="I19" s="257"/>
      <c r="J19" s="257"/>
      <c r="K19" s="257"/>
      <c r="L19" s="257"/>
    </row>
    <row r="20" spans="1:12" ht="55.15" customHeight="1" x14ac:dyDescent="0.2">
      <c r="A20" s="255" t="s">
        <v>162</v>
      </c>
      <c r="B20" s="260"/>
      <c r="C20" s="441" t="s">
        <v>397</v>
      </c>
      <c r="D20" s="441"/>
      <c r="E20" s="441"/>
      <c r="F20" s="441"/>
      <c r="G20" s="441"/>
      <c r="H20" s="257"/>
      <c r="I20" s="257"/>
      <c r="J20" s="257"/>
      <c r="K20" s="257"/>
      <c r="L20" s="257"/>
    </row>
    <row r="22" spans="1:12" s="152" customFormat="1" x14ac:dyDescent="0.2"/>
    <row r="23" spans="1:12" x14ac:dyDescent="0.2">
      <c r="A23" s="152"/>
    </row>
    <row r="24" spans="1:12" x14ac:dyDescent="0.2">
      <c r="A24" s="152"/>
    </row>
    <row r="25" spans="1:12" x14ac:dyDescent="0.2">
      <c r="A25" s="152"/>
    </row>
    <row r="26" spans="1:12" x14ac:dyDescent="0.2">
      <c r="A26" s="152"/>
    </row>
    <row r="30" spans="1:12" s="180" customFormat="1" ht="26.45" customHeight="1" x14ac:dyDescent="0.2">
      <c r="A30" s="181" t="s">
        <v>350</v>
      </c>
      <c r="B30" s="437" t="s">
        <v>351</v>
      </c>
      <c r="C30" s="437"/>
      <c r="D30" s="437"/>
      <c r="E30" s="437"/>
      <c r="F30" s="437"/>
      <c r="G30" s="437"/>
      <c r="H30" s="437"/>
      <c r="I30" s="437"/>
    </row>
    <row r="31" spans="1:12" s="180" customFormat="1" ht="15" customHeight="1" x14ac:dyDescent="0.2">
      <c r="A31" s="181" t="s">
        <v>345</v>
      </c>
      <c r="B31" s="437" t="s">
        <v>385</v>
      </c>
      <c r="C31" s="437"/>
      <c r="D31" s="437"/>
      <c r="E31" s="437"/>
      <c r="F31" s="437"/>
      <c r="G31" s="437"/>
      <c r="H31" s="437"/>
      <c r="I31" s="437"/>
    </row>
    <row r="32" spans="1:12" s="180" customFormat="1" ht="58.9" customHeight="1" x14ac:dyDescent="0.2">
      <c r="A32" s="181" t="s">
        <v>346</v>
      </c>
      <c r="B32" s="437" t="s">
        <v>393</v>
      </c>
      <c r="C32" s="437"/>
      <c r="D32" s="437"/>
      <c r="E32" s="437"/>
      <c r="F32" s="437"/>
      <c r="G32" s="437"/>
      <c r="H32" s="437"/>
      <c r="I32" s="437"/>
    </row>
    <row r="33" spans="1:9" ht="32.450000000000003" hidden="1" customHeight="1" x14ac:dyDescent="0.2">
      <c r="A33" s="181" t="s">
        <v>347</v>
      </c>
      <c r="B33" s="437" t="s">
        <v>373</v>
      </c>
      <c r="C33" s="437"/>
      <c r="D33" s="437"/>
      <c r="E33" s="437"/>
      <c r="F33" s="437"/>
      <c r="G33" s="437"/>
      <c r="H33" s="437"/>
      <c r="I33" s="437"/>
    </row>
    <row r="34" spans="1:9" ht="48" customHeight="1" x14ac:dyDescent="0.2">
      <c r="A34" s="182" t="s">
        <v>380</v>
      </c>
      <c r="B34" s="437" t="s">
        <v>349</v>
      </c>
      <c r="C34" s="437"/>
      <c r="D34" s="437"/>
      <c r="E34" s="437"/>
      <c r="F34" s="437"/>
      <c r="G34" s="437"/>
      <c r="H34" s="437"/>
      <c r="I34" s="437"/>
    </row>
    <row r="35" spans="1:9" ht="32.450000000000003" customHeight="1" x14ac:dyDescent="0.2">
      <c r="A35" s="182" t="s">
        <v>381</v>
      </c>
      <c r="B35" s="437" t="s">
        <v>353</v>
      </c>
      <c r="C35" s="437"/>
      <c r="D35" s="437"/>
      <c r="E35" s="437"/>
      <c r="F35" s="437"/>
      <c r="G35" s="437"/>
      <c r="H35" s="437"/>
      <c r="I35" s="437"/>
    </row>
    <row r="36" spans="1:9" ht="21.6" customHeight="1" x14ac:dyDescent="0.2">
      <c r="A36" s="182" t="s">
        <v>382</v>
      </c>
      <c r="B36" s="437" t="s">
        <v>352</v>
      </c>
      <c r="C36" s="437"/>
      <c r="D36" s="437"/>
      <c r="E36" s="437"/>
      <c r="F36" s="437"/>
      <c r="G36" s="437"/>
      <c r="H36" s="437"/>
      <c r="I36" s="437"/>
    </row>
    <row r="37" spans="1:9" ht="21.6" customHeight="1" x14ac:dyDescent="0.2">
      <c r="A37" s="182" t="s">
        <v>374</v>
      </c>
      <c r="B37" s="437" t="s">
        <v>375</v>
      </c>
      <c r="C37" s="437"/>
      <c r="D37" s="437"/>
      <c r="E37" s="437"/>
      <c r="F37" s="437"/>
      <c r="G37" s="437"/>
      <c r="H37" s="437"/>
      <c r="I37" s="437"/>
    </row>
    <row r="38" spans="1:9" ht="28.9" customHeight="1" x14ac:dyDescent="0.2">
      <c r="A38" s="182" t="s">
        <v>354</v>
      </c>
      <c r="B38" s="437" t="s">
        <v>395</v>
      </c>
      <c r="C38" s="437"/>
      <c r="D38" s="437"/>
      <c r="E38" s="437"/>
      <c r="F38" s="437"/>
      <c r="G38" s="437"/>
      <c r="H38" s="437"/>
      <c r="I38" s="437"/>
    </row>
    <row r="39" spans="1:9" ht="39.75" customHeight="1" x14ac:dyDescent="0.2">
      <c r="A39" s="182" t="s">
        <v>561</v>
      </c>
      <c r="B39" s="437" t="s">
        <v>348</v>
      </c>
      <c r="C39" s="437"/>
      <c r="D39" s="437"/>
      <c r="E39" s="437"/>
      <c r="F39" s="437"/>
      <c r="G39" s="437"/>
      <c r="H39" s="437"/>
      <c r="I39" s="437"/>
    </row>
  </sheetData>
  <mergeCells count="21">
    <mergeCell ref="B10:G10"/>
    <mergeCell ref="B12:G12"/>
    <mergeCell ref="C19:G19"/>
    <mergeCell ref="C18:G18"/>
    <mergeCell ref="C20:G20"/>
    <mergeCell ref="A1:G1"/>
    <mergeCell ref="A3:I3"/>
    <mergeCell ref="B39:I39"/>
    <mergeCell ref="B38:I38"/>
    <mergeCell ref="B34:I34"/>
    <mergeCell ref="B35:I35"/>
    <mergeCell ref="B36:I36"/>
    <mergeCell ref="B37:I37"/>
    <mergeCell ref="B30:I30"/>
    <mergeCell ref="B31:I31"/>
    <mergeCell ref="B32:I32"/>
    <mergeCell ref="B33:I33"/>
    <mergeCell ref="A2:F2"/>
    <mergeCell ref="A6:G6"/>
    <mergeCell ref="A7:G7"/>
    <mergeCell ref="A8:G8"/>
  </mergeCells>
  <hyperlinks>
    <hyperlink ref="A32" location="'1 Bilant'!A1" display="1 Bilant" xr:uid="{00000000-0004-0000-0000-000000000000}"/>
  </hyperlinks>
  <pageMargins left="0.7" right="0.7" top="0.75" bottom="0.25" header="0.3" footer="0.05"/>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6"/>
  <sheetViews>
    <sheetView workbookViewId="0">
      <selection activeCell="F94" sqref="F94"/>
    </sheetView>
  </sheetViews>
  <sheetFormatPr defaultColWidth="9.140625" defaultRowHeight="12" x14ac:dyDescent="0.2"/>
  <cols>
    <col min="1" max="1" width="46.7109375" style="142" customWidth="1"/>
    <col min="2" max="2" width="18.5703125" style="163" customWidth="1"/>
    <col min="3" max="3" width="21.28515625" style="163" customWidth="1"/>
    <col min="4" max="4" width="2.85546875" style="208" hidden="1" customWidth="1"/>
    <col min="5" max="5" width="3.5703125" style="208" hidden="1" customWidth="1"/>
    <col min="6" max="6" width="75.42578125" style="142" customWidth="1"/>
    <col min="7" max="16384" width="9.140625" style="142"/>
  </cols>
  <sheetData>
    <row r="1" spans="1:5" x14ac:dyDescent="0.2">
      <c r="A1" s="170" t="s">
        <v>209</v>
      </c>
    </row>
    <row r="2" spans="1:5" x14ac:dyDescent="0.2">
      <c r="A2" s="171"/>
    </row>
    <row r="3" spans="1:5" x14ac:dyDescent="0.2">
      <c r="A3" s="450" t="s">
        <v>376</v>
      </c>
      <c r="B3" s="450"/>
      <c r="C3" s="450"/>
    </row>
    <row r="4" spans="1:5" x14ac:dyDescent="0.2">
      <c r="A4" s="171"/>
    </row>
    <row r="6" spans="1:5" x14ac:dyDescent="0.2">
      <c r="A6" s="451" t="s">
        <v>210</v>
      </c>
      <c r="B6" s="451"/>
      <c r="C6" s="451"/>
    </row>
    <row r="7" spans="1:5" x14ac:dyDescent="0.2">
      <c r="A7" s="142" t="s">
        <v>211</v>
      </c>
    </row>
    <row r="8" spans="1:5" ht="25.15" customHeight="1" x14ac:dyDescent="0.2">
      <c r="A8" s="452" t="s">
        <v>377</v>
      </c>
      <c r="B8" s="452"/>
      <c r="C8" s="452"/>
    </row>
    <row r="9" spans="1:5" ht="25.15" customHeight="1" x14ac:dyDescent="0.2">
      <c r="A9" s="215"/>
      <c r="B9" s="215"/>
      <c r="C9" s="215"/>
    </row>
    <row r="10" spans="1:5" ht="25.15" customHeight="1" x14ac:dyDescent="0.2">
      <c r="A10" s="215"/>
      <c r="B10" s="215"/>
      <c r="C10" s="215"/>
    </row>
    <row r="11" spans="1:5" x14ac:dyDescent="0.2">
      <c r="A11" s="172"/>
      <c r="B11" s="218">
        <f>C11-1</f>
        <v>2023</v>
      </c>
      <c r="C11" s="218">
        <f>'1-Date proiect'!B18-1</f>
        <v>2024</v>
      </c>
    </row>
    <row r="12" spans="1:5" ht="15.75" customHeight="1" x14ac:dyDescent="0.2">
      <c r="A12" s="446" t="s">
        <v>212</v>
      </c>
      <c r="B12" s="447"/>
      <c r="C12" s="448"/>
    </row>
    <row r="13" spans="1:5" s="153" customFormat="1" x14ac:dyDescent="0.2">
      <c r="A13" s="453" t="s">
        <v>213</v>
      </c>
      <c r="B13" s="454"/>
      <c r="C13" s="455"/>
      <c r="D13" s="229"/>
      <c r="E13" s="229"/>
    </row>
    <row r="14" spans="1:5" x14ac:dyDescent="0.2">
      <c r="A14" s="154" t="s">
        <v>214</v>
      </c>
      <c r="B14" s="183"/>
      <c r="C14" s="183"/>
    </row>
    <row r="15" spans="1:5" ht="16.5" customHeight="1" x14ac:dyDescent="0.2">
      <c r="A15" s="154" t="s">
        <v>215</v>
      </c>
      <c r="B15" s="183"/>
      <c r="C15" s="183"/>
    </row>
    <row r="16" spans="1:5" x14ac:dyDescent="0.2">
      <c r="A16" s="154" t="s">
        <v>216</v>
      </c>
      <c r="B16" s="183"/>
      <c r="C16" s="183"/>
    </row>
    <row r="17" spans="1:5" x14ac:dyDescent="0.2">
      <c r="A17" s="154" t="s">
        <v>217</v>
      </c>
      <c r="B17" s="183"/>
      <c r="C17" s="183"/>
    </row>
    <row r="18" spans="1:5" ht="24" x14ac:dyDescent="0.2">
      <c r="A18" s="154" t="s">
        <v>218</v>
      </c>
      <c r="B18" s="183"/>
      <c r="C18" s="183"/>
    </row>
    <row r="19" spans="1:5" x14ac:dyDescent="0.2">
      <c r="A19" s="154" t="s">
        <v>219</v>
      </c>
      <c r="B19" s="183"/>
      <c r="C19" s="183"/>
    </row>
    <row r="20" spans="1:5" ht="24" x14ac:dyDescent="0.2">
      <c r="A20" s="154" t="s">
        <v>220</v>
      </c>
      <c r="B20" s="183"/>
      <c r="C20" s="183"/>
    </row>
    <row r="21" spans="1:5" ht="36" x14ac:dyDescent="0.2">
      <c r="A21" s="154" t="s">
        <v>221</v>
      </c>
      <c r="B21" s="183"/>
      <c r="C21" s="183"/>
    </row>
    <row r="22" spans="1:5" x14ac:dyDescent="0.2">
      <c r="A22" s="155" t="s">
        <v>222</v>
      </c>
      <c r="B22" s="156">
        <f t="shared" ref="B22:C22" si="0">SUM(B14:B18,B20)</f>
        <v>0</v>
      </c>
      <c r="C22" s="156">
        <f t="shared" si="0"/>
        <v>0</v>
      </c>
    </row>
    <row r="23" spans="1:5" s="153" customFormat="1" x14ac:dyDescent="0.2">
      <c r="A23" s="443" t="s">
        <v>223</v>
      </c>
      <c r="B23" s="444"/>
      <c r="C23" s="445"/>
      <c r="D23" s="229"/>
      <c r="E23" s="229"/>
    </row>
    <row r="24" spans="1:5" x14ac:dyDescent="0.2">
      <c r="A24" s="154" t="s">
        <v>224</v>
      </c>
      <c r="B24" s="183"/>
      <c r="C24" s="183"/>
    </row>
    <row r="25" spans="1:5" ht="24" x14ac:dyDescent="0.2">
      <c r="A25" s="154" t="s">
        <v>225</v>
      </c>
      <c r="B25" s="157">
        <f t="shared" ref="B25:C25" si="1">B26+B29+B31+B33</f>
        <v>0</v>
      </c>
      <c r="C25" s="157">
        <f t="shared" si="1"/>
        <v>0</v>
      </c>
    </row>
    <row r="26" spans="1:5" ht="24" x14ac:dyDescent="0.2">
      <c r="A26" s="154" t="s">
        <v>226</v>
      </c>
      <c r="B26" s="183"/>
      <c r="C26" s="183"/>
    </row>
    <row r="27" spans="1:5" x14ac:dyDescent="0.2">
      <c r="A27" s="154" t="s">
        <v>227</v>
      </c>
      <c r="B27" s="183"/>
      <c r="C27" s="183"/>
    </row>
    <row r="28" spans="1:5" x14ac:dyDescent="0.2">
      <c r="A28" s="154" t="s">
        <v>228</v>
      </c>
      <c r="B28" s="183"/>
      <c r="C28" s="183"/>
    </row>
    <row r="29" spans="1:5" s="153" customFormat="1" x14ac:dyDescent="0.2">
      <c r="A29" s="154" t="s">
        <v>229</v>
      </c>
      <c r="B29" s="183"/>
      <c r="C29" s="183"/>
      <c r="D29" s="229"/>
      <c r="E29" s="229"/>
    </row>
    <row r="30" spans="1:5" x14ac:dyDescent="0.2">
      <c r="A30" s="154" t="s">
        <v>230</v>
      </c>
      <c r="B30" s="183"/>
      <c r="C30" s="183"/>
    </row>
    <row r="31" spans="1:5" ht="24" x14ac:dyDescent="0.2">
      <c r="A31" s="154" t="s">
        <v>231</v>
      </c>
      <c r="B31" s="183"/>
      <c r="C31" s="183"/>
    </row>
    <row r="32" spans="1:5" ht="24" x14ac:dyDescent="0.2">
      <c r="A32" s="154" t="s">
        <v>232</v>
      </c>
      <c r="B32" s="183"/>
      <c r="C32" s="183"/>
    </row>
    <row r="33" spans="1:5" x14ac:dyDescent="0.2">
      <c r="A33" s="154" t="s">
        <v>233</v>
      </c>
      <c r="B33" s="183"/>
      <c r="C33" s="183"/>
    </row>
    <row r="34" spans="1:5" x14ac:dyDescent="0.2">
      <c r="A34" s="154" t="s">
        <v>234</v>
      </c>
      <c r="B34" s="183"/>
      <c r="C34" s="183"/>
    </row>
    <row r="35" spans="1:5" x14ac:dyDescent="0.2">
      <c r="A35" s="154" t="s">
        <v>235</v>
      </c>
      <c r="B35" s="157">
        <f t="shared" ref="B35:C35" si="2">B36+B37+B39</f>
        <v>0</v>
      </c>
      <c r="C35" s="157">
        <f t="shared" si="2"/>
        <v>0</v>
      </c>
    </row>
    <row r="36" spans="1:5" x14ac:dyDescent="0.2">
      <c r="A36" s="154" t="s">
        <v>236</v>
      </c>
      <c r="B36" s="183"/>
      <c r="C36" s="183"/>
    </row>
    <row r="37" spans="1:5" ht="24" x14ac:dyDescent="0.2">
      <c r="A37" s="154" t="s">
        <v>237</v>
      </c>
      <c r="B37" s="183"/>
      <c r="C37" s="183"/>
    </row>
    <row r="38" spans="1:5" x14ac:dyDescent="0.2">
      <c r="A38" s="154" t="s">
        <v>238</v>
      </c>
      <c r="B38" s="183"/>
      <c r="C38" s="183"/>
    </row>
    <row r="39" spans="1:5" x14ac:dyDescent="0.2">
      <c r="A39" s="154" t="s">
        <v>239</v>
      </c>
      <c r="B39" s="183"/>
      <c r="C39" s="183"/>
    </row>
    <row r="40" spans="1:5" x14ac:dyDescent="0.2">
      <c r="A40" s="154" t="s">
        <v>240</v>
      </c>
      <c r="B40" s="183"/>
      <c r="C40" s="183"/>
    </row>
    <row r="41" spans="1:5" x14ac:dyDescent="0.2">
      <c r="A41" s="158" t="s">
        <v>238</v>
      </c>
      <c r="B41" s="183"/>
      <c r="C41" s="183"/>
    </row>
    <row r="42" spans="1:5" ht="24" x14ac:dyDescent="0.2">
      <c r="A42" s="154" t="s">
        <v>241</v>
      </c>
      <c r="B42" s="183"/>
      <c r="C42" s="183"/>
    </row>
    <row r="43" spans="1:5" ht="24" x14ac:dyDescent="0.2">
      <c r="A43" s="158" t="s">
        <v>242</v>
      </c>
      <c r="B43" s="183"/>
      <c r="C43" s="183"/>
    </row>
    <row r="44" spans="1:5" x14ac:dyDescent="0.2">
      <c r="A44" s="154" t="s">
        <v>243</v>
      </c>
      <c r="B44" s="183"/>
      <c r="C44" s="183"/>
    </row>
    <row r="45" spans="1:5" s="153" customFormat="1" x14ac:dyDescent="0.2">
      <c r="A45" s="155" t="s">
        <v>244</v>
      </c>
      <c r="B45" s="156">
        <f t="shared" ref="B45:C45" si="3">B24+B25+B34+B35+B42+B44</f>
        <v>0</v>
      </c>
      <c r="C45" s="156">
        <f t="shared" si="3"/>
        <v>0</v>
      </c>
      <c r="D45" s="229"/>
      <c r="E45" s="229"/>
    </row>
    <row r="46" spans="1:5" s="153" customFormat="1" x14ac:dyDescent="0.2">
      <c r="A46" s="155" t="s">
        <v>245</v>
      </c>
      <c r="B46" s="156">
        <f>B22+B45</f>
        <v>0</v>
      </c>
      <c r="C46" s="156">
        <f>C22+C45</f>
        <v>0</v>
      </c>
      <c r="D46" s="229"/>
      <c r="E46" s="229"/>
    </row>
    <row r="47" spans="1:5" s="153" customFormat="1" x14ac:dyDescent="0.2">
      <c r="A47" s="221"/>
      <c r="B47" s="222"/>
      <c r="C47" s="223"/>
      <c r="D47" s="229"/>
      <c r="E47" s="229"/>
    </row>
    <row r="48" spans="1:5" s="153" customFormat="1" x14ac:dyDescent="0.2">
      <c r="A48" s="221"/>
      <c r="B48" s="222"/>
      <c r="C48" s="223"/>
      <c r="D48" s="229"/>
      <c r="E48" s="229"/>
    </row>
    <row r="49" spans="1:5" s="153" customFormat="1" ht="31.5" customHeight="1" x14ac:dyDescent="0.2">
      <c r="A49" s="443" t="s">
        <v>246</v>
      </c>
      <c r="B49" s="444"/>
      <c r="C49" s="445"/>
      <c r="D49" s="229"/>
      <c r="E49" s="229"/>
    </row>
    <row r="50" spans="1:5" ht="24" x14ac:dyDescent="0.2">
      <c r="A50" s="159" t="s">
        <v>339</v>
      </c>
      <c r="B50" s="183"/>
      <c r="C50" s="183"/>
    </row>
    <row r="51" spans="1:5" x14ac:dyDescent="0.2">
      <c r="A51" s="158" t="s">
        <v>247</v>
      </c>
      <c r="B51" s="183"/>
      <c r="C51" s="183"/>
    </row>
    <row r="52" spans="1:5" x14ac:dyDescent="0.2">
      <c r="A52" s="159" t="s">
        <v>248</v>
      </c>
      <c r="B52" s="183"/>
      <c r="C52" s="183"/>
    </row>
    <row r="53" spans="1:5" x14ac:dyDescent="0.2">
      <c r="A53" s="159" t="s">
        <v>249</v>
      </c>
      <c r="B53" s="183"/>
      <c r="C53" s="183"/>
    </row>
    <row r="54" spans="1:5" x14ac:dyDescent="0.2">
      <c r="A54" s="159" t="s">
        <v>250</v>
      </c>
      <c r="B54" s="156">
        <f t="shared" ref="B54:C54" si="4">B50+B52+B53</f>
        <v>0</v>
      </c>
      <c r="C54" s="156">
        <f t="shared" si="4"/>
        <v>0</v>
      </c>
    </row>
    <row r="55" spans="1:5" ht="29.25" customHeight="1" x14ac:dyDescent="0.2">
      <c r="A55" s="446" t="s">
        <v>340</v>
      </c>
      <c r="B55" s="447"/>
      <c r="C55" s="448"/>
    </row>
    <row r="56" spans="1:5" x14ac:dyDescent="0.2">
      <c r="A56" s="159" t="s">
        <v>341</v>
      </c>
      <c r="B56" s="183"/>
      <c r="C56" s="183"/>
    </row>
    <row r="57" spans="1:5" x14ac:dyDescent="0.2">
      <c r="A57" s="158" t="s">
        <v>251</v>
      </c>
      <c r="B57" s="183"/>
      <c r="C57" s="183"/>
    </row>
    <row r="58" spans="1:5" x14ac:dyDescent="0.2">
      <c r="A58" s="158" t="s">
        <v>252</v>
      </c>
      <c r="B58" s="183"/>
      <c r="C58" s="183"/>
    </row>
    <row r="59" spans="1:5" s="153" customFormat="1" x14ac:dyDescent="0.2">
      <c r="A59" s="159" t="s">
        <v>342</v>
      </c>
      <c r="B59" s="183"/>
      <c r="C59" s="183"/>
      <c r="D59" s="229"/>
      <c r="E59" s="229"/>
    </row>
    <row r="60" spans="1:5" s="153" customFormat="1" x14ac:dyDescent="0.2">
      <c r="A60" s="158" t="s">
        <v>253</v>
      </c>
      <c r="B60" s="183"/>
      <c r="C60" s="183"/>
      <c r="D60" s="229"/>
      <c r="E60" s="229"/>
    </row>
    <row r="61" spans="1:5" x14ac:dyDescent="0.2">
      <c r="A61" s="158" t="s">
        <v>254</v>
      </c>
      <c r="B61" s="183"/>
      <c r="C61" s="183"/>
    </row>
    <row r="62" spans="1:5" ht="24" x14ac:dyDescent="0.2">
      <c r="A62" s="158" t="s">
        <v>255</v>
      </c>
      <c r="B62" s="183"/>
      <c r="C62" s="183"/>
    </row>
    <row r="63" spans="1:5" ht="36" x14ac:dyDescent="0.2">
      <c r="A63" s="159" t="s">
        <v>256</v>
      </c>
      <c r="B63" s="183"/>
      <c r="C63" s="183"/>
    </row>
    <row r="64" spans="1:5" x14ac:dyDescent="0.2">
      <c r="A64" s="158" t="s">
        <v>257</v>
      </c>
      <c r="B64" s="183"/>
      <c r="C64" s="183"/>
    </row>
    <row r="65" spans="1:5" ht="24" x14ac:dyDescent="0.2">
      <c r="A65" s="159" t="s">
        <v>258</v>
      </c>
      <c r="B65" s="183"/>
      <c r="C65" s="183"/>
    </row>
    <row r="66" spans="1:5" ht="24" x14ac:dyDescent="0.2">
      <c r="A66" s="159" t="s">
        <v>274</v>
      </c>
      <c r="B66" s="183"/>
      <c r="C66" s="183"/>
    </row>
    <row r="67" spans="1:5" x14ac:dyDescent="0.2">
      <c r="A67" s="159" t="s">
        <v>259</v>
      </c>
      <c r="B67" s="183"/>
      <c r="C67" s="183"/>
    </row>
    <row r="68" spans="1:5" ht="24" x14ac:dyDescent="0.2">
      <c r="A68" s="159" t="s">
        <v>343</v>
      </c>
      <c r="B68" s="183"/>
      <c r="C68" s="183"/>
    </row>
    <row r="69" spans="1:5" ht="14.25" customHeight="1" x14ac:dyDescent="0.2">
      <c r="A69" s="158" t="s">
        <v>260</v>
      </c>
      <c r="B69" s="183"/>
      <c r="C69" s="183"/>
    </row>
    <row r="70" spans="1:5" s="153" customFormat="1" ht="18" customHeight="1" x14ac:dyDescent="0.2">
      <c r="A70" s="159" t="s">
        <v>261</v>
      </c>
      <c r="B70" s="183"/>
      <c r="C70" s="183"/>
      <c r="D70" s="229"/>
      <c r="E70" s="229"/>
    </row>
    <row r="71" spans="1:5" s="153" customFormat="1" x14ac:dyDescent="0.2">
      <c r="A71" s="173" t="s">
        <v>262</v>
      </c>
      <c r="B71" s="183"/>
      <c r="C71" s="183"/>
      <c r="D71" s="229"/>
      <c r="E71" s="229"/>
    </row>
    <row r="72" spans="1:5" s="153" customFormat="1" x14ac:dyDescent="0.2">
      <c r="A72" s="159" t="s">
        <v>263</v>
      </c>
      <c r="B72" s="156">
        <f t="shared" ref="B72:C72" si="5">B56+B59+B63+B65+B66+B67+B68+B70+B71</f>
        <v>0</v>
      </c>
      <c r="C72" s="156">
        <f t="shared" si="5"/>
        <v>0</v>
      </c>
      <c r="D72" s="229"/>
      <c r="E72" s="229"/>
    </row>
    <row r="73" spans="1:5" s="153" customFormat="1" x14ac:dyDescent="0.2">
      <c r="A73" s="159" t="s">
        <v>264</v>
      </c>
      <c r="B73" s="160">
        <f t="shared" ref="B73:C73" si="6">B54+B72</f>
        <v>0</v>
      </c>
      <c r="C73" s="160">
        <f t="shared" si="6"/>
        <v>0</v>
      </c>
      <c r="D73" s="229"/>
      <c r="E73" s="229"/>
    </row>
    <row r="74" spans="1:5" s="153" customFormat="1" ht="24" x14ac:dyDescent="0.2">
      <c r="A74" s="159" t="s">
        <v>265</v>
      </c>
      <c r="B74" s="156">
        <f t="shared" ref="B74:C74" si="7">B46-B73</f>
        <v>0</v>
      </c>
      <c r="C74" s="156">
        <f t="shared" si="7"/>
        <v>0</v>
      </c>
      <c r="D74" s="229"/>
      <c r="E74" s="229"/>
    </row>
    <row r="75" spans="1:5" ht="15.75" customHeight="1" x14ac:dyDescent="0.2">
      <c r="A75" s="446" t="s">
        <v>266</v>
      </c>
      <c r="B75" s="447"/>
      <c r="C75" s="448"/>
    </row>
    <row r="76" spans="1:5" x14ac:dyDescent="0.2">
      <c r="A76" s="159" t="s">
        <v>344</v>
      </c>
      <c r="B76" s="183"/>
      <c r="C76" s="183"/>
    </row>
    <row r="77" spans="1:5" x14ac:dyDescent="0.2">
      <c r="A77" s="159" t="s">
        <v>267</v>
      </c>
      <c r="B77" s="183"/>
      <c r="C77" s="183"/>
    </row>
    <row r="78" spans="1:5" x14ac:dyDescent="0.2">
      <c r="A78" s="159" t="s">
        <v>268</v>
      </c>
      <c r="B78" s="183"/>
      <c r="C78" s="183"/>
    </row>
    <row r="79" spans="1:5" x14ac:dyDescent="0.2">
      <c r="A79" s="159" t="s">
        <v>269</v>
      </c>
      <c r="B79" s="183"/>
      <c r="C79" s="183"/>
    </row>
    <row r="80" spans="1:5" x14ac:dyDescent="0.2">
      <c r="A80" s="159" t="s">
        <v>270</v>
      </c>
      <c r="B80" s="183"/>
      <c r="C80" s="183"/>
    </row>
    <row r="81" spans="1:5" s="153" customFormat="1" x14ac:dyDescent="0.2">
      <c r="A81" s="159" t="s">
        <v>271</v>
      </c>
      <c r="B81" s="156">
        <f t="shared" ref="B81:C81" si="8">B76+B77-B78+B79-B80</f>
        <v>0</v>
      </c>
      <c r="C81" s="156">
        <f t="shared" si="8"/>
        <v>0</v>
      </c>
      <c r="D81" s="229"/>
      <c r="E81" s="229"/>
    </row>
    <row r="82" spans="1:5" s="153" customFormat="1" ht="12.75" thickBot="1" x14ac:dyDescent="0.25">
      <c r="A82" s="161" t="s">
        <v>272</v>
      </c>
      <c r="B82" s="162">
        <f>B81+B73</f>
        <v>0</v>
      </c>
      <c r="C82" s="162">
        <f>C81+C73</f>
        <v>0</v>
      </c>
      <c r="D82" s="229"/>
      <c r="E82" s="229"/>
    </row>
    <row r="83" spans="1:5" ht="13.5" thickTop="1" thickBot="1" x14ac:dyDescent="0.25">
      <c r="A83" s="174" t="s">
        <v>273</v>
      </c>
      <c r="B83" s="175" t="str">
        <f>IF(B46-B82=0,"da","nu")</f>
        <v>da</v>
      </c>
      <c r="C83" s="175" t="str">
        <f>IF(C46-C82=0,"da","nu")</f>
        <v>da</v>
      </c>
    </row>
    <row r="84" spans="1:5" ht="12.75" thickTop="1" x14ac:dyDescent="0.2">
      <c r="B84" s="219"/>
      <c r="C84" s="219"/>
    </row>
    <row r="85" spans="1:5" x14ac:dyDescent="0.2">
      <c r="B85" s="219"/>
      <c r="C85" s="219"/>
    </row>
    <row r="86" spans="1:5" x14ac:dyDescent="0.2">
      <c r="B86" s="219"/>
      <c r="C86" s="219"/>
    </row>
    <row r="87" spans="1:5" x14ac:dyDescent="0.2">
      <c r="B87" s="219"/>
      <c r="C87" s="219"/>
    </row>
    <row r="88" spans="1:5" x14ac:dyDescent="0.2">
      <c r="B88" s="219"/>
      <c r="C88" s="219"/>
    </row>
    <row r="89" spans="1:5" x14ac:dyDescent="0.2">
      <c r="B89" s="219"/>
      <c r="C89" s="219"/>
    </row>
    <row r="90" spans="1:5" x14ac:dyDescent="0.2">
      <c r="B90" s="219"/>
      <c r="C90" s="219"/>
    </row>
    <row r="91" spans="1:5" x14ac:dyDescent="0.2">
      <c r="B91" s="219"/>
      <c r="C91" s="219"/>
    </row>
    <row r="92" spans="1:5" x14ac:dyDescent="0.2">
      <c r="B92" s="219"/>
      <c r="C92" s="219"/>
    </row>
    <row r="93" spans="1:5" x14ac:dyDescent="0.2">
      <c r="B93" s="219"/>
      <c r="C93" s="219"/>
    </row>
    <row r="94" spans="1:5" x14ac:dyDescent="0.2">
      <c r="B94" s="219"/>
      <c r="C94" s="219"/>
    </row>
    <row r="95" spans="1:5" x14ac:dyDescent="0.2">
      <c r="B95" s="219"/>
      <c r="C95" s="219"/>
    </row>
    <row r="96" spans="1:5" x14ac:dyDescent="0.2">
      <c r="B96" s="219"/>
      <c r="C96" s="219"/>
    </row>
    <row r="97" spans="1:5" x14ac:dyDescent="0.2">
      <c r="B97" s="219"/>
      <c r="C97" s="219"/>
    </row>
    <row r="98" spans="1:5" x14ac:dyDescent="0.2">
      <c r="B98" s="219"/>
      <c r="C98" s="219"/>
    </row>
    <row r="99" spans="1:5" x14ac:dyDescent="0.2">
      <c r="B99" s="219"/>
      <c r="C99" s="219"/>
    </row>
    <row r="100" spans="1:5" x14ac:dyDescent="0.2">
      <c r="B100" s="219"/>
      <c r="C100" s="219"/>
    </row>
    <row r="101" spans="1:5" x14ac:dyDescent="0.2">
      <c r="B101" s="219"/>
      <c r="C101" s="219"/>
    </row>
    <row r="102" spans="1:5" x14ac:dyDescent="0.2">
      <c r="A102" s="449" t="s">
        <v>275</v>
      </c>
      <c r="B102" s="449"/>
      <c r="C102" s="449"/>
    </row>
    <row r="103" spans="1:5" s="153" customFormat="1" x14ac:dyDescent="0.2">
      <c r="A103" s="215"/>
      <c r="B103" s="163"/>
      <c r="C103" s="163"/>
      <c r="D103" s="229"/>
      <c r="E103" s="229"/>
    </row>
    <row r="104" spans="1:5" x14ac:dyDescent="0.2">
      <c r="A104" s="164"/>
      <c r="B104" s="220">
        <f>B11</f>
        <v>2023</v>
      </c>
      <c r="C104" s="220">
        <f>C11</f>
        <v>2024</v>
      </c>
    </row>
    <row r="105" spans="1:5" x14ac:dyDescent="0.2">
      <c r="A105" s="446" t="s">
        <v>276</v>
      </c>
      <c r="B105" s="447"/>
      <c r="C105" s="447"/>
    </row>
    <row r="106" spans="1:5" ht="24" x14ac:dyDescent="0.2">
      <c r="A106" s="158" t="s">
        <v>277</v>
      </c>
      <c r="B106" s="184"/>
      <c r="C106" s="184"/>
    </row>
    <row r="107" spans="1:5" x14ac:dyDescent="0.2">
      <c r="A107" s="158" t="s">
        <v>278</v>
      </c>
      <c r="B107" s="184"/>
      <c r="C107" s="184"/>
    </row>
    <row r="108" spans="1:5" ht="24" x14ac:dyDescent="0.2">
      <c r="A108" s="158" t="s">
        <v>279</v>
      </c>
      <c r="B108" s="184"/>
      <c r="C108" s="184"/>
    </row>
    <row r="109" spans="1:5" x14ac:dyDescent="0.2">
      <c r="A109" s="158" t="s">
        <v>280</v>
      </c>
      <c r="B109" s="184"/>
      <c r="C109" s="184"/>
    </row>
    <row r="110" spans="1:5" x14ac:dyDescent="0.2">
      <c r="A110" s="164" t="s">
        <v>281</v>
      </c>
      <c r="B110" s="156">
        <f>SUM(B106:B109)</f>
        <v>0</v>
      </c>
      <c r="C110" s="156">
        <f>SUM(C106:C109)</f>
        <v>0</v>
      </c>
    </row>
    <row r="111" spans="1:5" x14ac:dyDescent="0.2">
      <c r="A111" s="446" t="s">
        <v>282</v>
      </c>
      <c r="B111" s="447"/>
      <c r="C111" s="447"/>
    </row>
    <row r="112" spans="1:5" x14ac:dyDescent="0.2">
      <c r="A112" s="158" t="s">
        <v>283</v>
      </c>
      <c r="B112" s="184"/>
      <c r="C112" s="184"/>
    </row>
    <row r="113" spans="1:3" x14ac:dyDescent="0.2">
      <c r="A113" s="158" t="s">
        <v>284</v>
      </c>
      <c r="B113" s="184"/>
      <c r="C113" s="184"/>
    </row>
    <row r="114" spans="1:3" ht="24" x14ac:dyDescent="0.2">
      <c r="A114" s="158" t="s">
        <v>285</v>
      </c>
      <c r="B114" s="184"/>
      <c r="C114" s="184"/>
    </row>
    <row r="115" spans="1:3" x14ac:dyDescent="0.2">
      <c r="A115" s="158" t="s">
        <v>286</v>
      </c>
      <c r="B115" s="184"/>
      <c r="C115" s="184"/>
    </row>
    <row r="116" spans="1:3" x14ac:dyDescent="0.2">
      <c r="A116" s="176" t="s">
        <v>287</v>
      </c>
      <c r="B116" s="184"/>
      <c r="C116" s="184"/>
    </row>
    <row r="117" spans="1:3" x14ac:dyDescent="0.2">
      <c r="A117" s="164" t="s">
        <v>288</v>
      </c>
      <c r="B117" s="156">
        <f>SUM(B112:B116)</f>
        <v>0</v>
      </c>
      <c r="C117" s="156">
        <f>SUM(C112:C116)</f>
        <v>0</v>
      </c>
    </row>
    <row r="118" spans="1:3" x14ac:dyDescent="0.2">
      <c r="A118" s="164" t="s">
        <v>289</v>
      </c>
      <c r="B118" s="156">
        <f>B110-B117</f>
        <v>0</v>
      </c>
      <c r="C118" s="156">
        <f>C110-C117</f>
        <v>0</v>
      </c>
    </row>
    <row r="119" spans="1:3" x14ac:dyDescent="0.2">
      <c r="A119" s="165" t="s">
        <v>290</v>
      </c>
      <c r="B119" s="157">
        <f>IF(B118&lt;0,"",B118)</f>
        <v>0</v>
      </c>
      <c r="C119" s="157">
        <f>IF(C118&lt;0,"",C118)</f>
        <v>0</v>
      </c>
    </row>
    <row r="120" spans="1:3" x14ac:dyDescent="0.2">
      <c r="A120" s="165" t="s">
        <v>291</v>
      </c>
      <c r="B120" s="157" t="str">
        <f>IF(B118&lt;0,-B118,"")</f>
        <v/>
      </c>
      <c r="C120" s="157" t="str">
        <f>IF(C118&lt;0,-C118,"")</f>
        <v/>
      </c>
    </row>
    <row r="121" spans="1:3" x14ac:dyDescent="0.2">
      <c r="A121" s="164" t="s">
        <v>292</v>
      </c>
      <c r="B121" s="185"/>
      <c r="C121" s="185"/>
    </row>
    <row r="122" spans="1:3" x14ac:dyDescent="0.2">
      <c r="A122" s="164" t="s">
        <v>293</v>
      </c>
      <c r="B122" s="185"/>
      <c r="C122" s="185"/>
    </row>
    <row r="123" spans="1:3" x14ac:dyDescent="0.2">
      <c r="A123" s="164" t="s">
        <v>294</v>
      </c>
      <c r="B123" s="156">
        <f>B121-B122</f>
        <v>0</v>
      </c>
      <c r="C123" s="156">
        <f>C121-C122</f>
        <v>0</v>
      </c>
    </row>
    <row r="124" spans="1:3" x14ac:dyDescent="0.2">
      <c r="A124" s="165" t="s">
        <v>290</v>
      </c>
      <c r="B124" s="157">
        <f>IF(B123&lt;0,"",B123)</f>
        <v>0</v>
      </c>
      <c r="C124" s="157">
        <f>IF(C123&lt;0,"",C123)</f>
        <v>0</v>
      </c>
    </row>
    <row r="125" spans="1:3" x14ac:dyDescent="0.2">
      <c r="A125" s="165" t="s">
        <v>291</v>
      </c>
      <c r="B125" s="157" t="str">
        <f>IF(B123&lt;0,-B123,"")</f>
        <v/>
      </c>
      <c r="C125" s="157" t="str">
        <f>IF(C123&lt;0,-C123,"")</f>
        <v/>
      </c>
    </row>
    <row r="126" spans="1:3" x14ac:dyDescent="0.2">
      <c r="A126" s="164" t="s">
        <v>295</v>
      </c>
      <c r="B126" s="156">
        <f>B118+B123</f>
        <v>0</v>
      </c>
      <c r="C126" s="156">
        <f>C118+C123</f>
        <v>0</v>
      </c>
    </row>
    <row r="127" spans="1:3" x14ac:dyDescent="0.2">
      <c r="A127" s="165" t="s">
        <v>290</v>
      </c>
      <c r="B127" s="157">
        <f>IF(B126&lt;0,"",B126)</f>
        <v>0</v>
      </c>
      <c r="C127" s="157">
        <f>IF(C126&lt;0,"",C126)</f>
        <v>0</v>
      </c>
    </row>
    <row r="128" spans="1:3" x14ac:dyDescent="0.2">
      <c r="A128" s="165" t="s">
        <v>291</v>
      </c>
      <c r="B128" s="157" t="str">
        <f>IF(B126&lt;0,-B126,"")</f>
        <v/>
      </c>
      <c r="C128" s="157" t="str">
        <f>IF(C126&lt;0,-C126,"")</f>
        <v/>
      </c>
    </row>
    <row r="129" spans="1:5" x14ac:dyDescent="0.2">
      <c r="A129" s="164" t="s">
        <v>296</v>
      </c>
      <c r="B129" s="185"/>
      <c r="C129" s="185"/>
    </row>
    <row r="130" spans="1:5" x14ac:dyDescent="0.2">
      <c r="A130" s="164" t="s">
        <v>297</v>
      </c>
      <c r="B130" s="185"/>
      <c r="C130" s="185"/>
    </row>
    <row r="131" spans="1:5" x14ac:dyDescent="0.2">
      <c r="A131" s="164" t="s">
        <v>298</v>
      </c>
      <c r="B131" s="156">
        <f>B129-B130</f>
        <v>0</v>
      </c>
      <c r="C131" s="156">
        <f>C129-C130</f>
        <v>0</v>
      </c>
    </row>
    <row r="132" spans="1:5" x14ac:dyDescent="0.2">
      <c r="A132" s="165" t="s">
        <v>290</v>
      </c>
      <c r="B132" s="157">
        <f>IF(B131&lt;0,"",B131)</f>
        <v>0</v>
      </c>
      <c r="C132" s="157">
        <f>IF(C131&lt;0,"",C131)</f>
        <v>0</v>
      </c>
    </row>
    <row r="133" spans="1:5" x14ac:dyDescent="0.2">
      <c r="A133" s="165" t="s">
        <v>291</v>
      </c>
      <c r="B133" s="157" t="str">
        <f>IF(B131&lt;0,-B131,"")</f>
        <v/>
      </c>
      <c r="C133" s="157" t="str">
        <f>IF(C131&lt;0,-C131,"")</f>
        <v/>
      </c>
    </row>
    <row r="134" spans="1:5" x14ac:dyDescent="0.2">
      <c r="A134" s="164" t="s">
        <v>299</v>
      </c>
      <c r="B134" s="156">
        <f>B110+B121+B129</f>
        <v>0</v>
      </c>
      <c r="C134" s="156">
        <f>C110+C121+C129</f>
        <v>0</v>
      </c>
      <c r="E134" s="230"/>
    </row>
    <row r="135" spans="1:5" x14ac:dyDescent="0.2">
      <c r="A135" s="164" t="s">
        <v>300</v>
      </c>
      <c r="B135" s="156">
        <f>B117+B122+B130</f>
        <v>0</v>
      </c>
      <c r="C135" s="156">
        <f>C117+C122+C130</f>
        <v>0</v>
      </c>
    </row>
    <row r="136" spans="1:5" x14ac:dyDescent="0.2">
      <c r="A136" s="164" t="s">
        <v>301</v>
      </c>
      <c r="B136" s="156">
        <f>B134-B135</f>
        <v>0</v>
      </c>
      <c r="C136" s="156">
        <f>C134-C135</f>
        <v>0</v>
      </c>
    </row>
    <row r="137" spans="1:5" x14ac:dyDescent="0.2">
      <c r="A137" s="165" t="s">
        <v>290</v>
      </c>
      <c r="B137" s="157">
        <f>IF(B136&lt;0,"",B136)</f>
        <v>0</v>
      </c>
      <c r="C137" s="157">
        <f>IF(C136&lt;0,"",C136)</f>
        <v>0</v>
      </c>
    </row>
    <row r="138" spans="1:5" x14ac:dyDescent="0.2">
      <c r="A138" s="165" t="s">
        <v>291</v>
      </c>
      <c r="B138" s="157" t="str">
        <f>IF(B136&lt;0,-B136,"")</f>
        <v/>
      </c>
      <c r="C138" s="157" t="str">
        <f>IF(C136&lt;0,-C136,"")</f>
        <v/>
      </c>
    </row>
    <row r="139" spans="1:5" x14ac:dyDescent="0.2">
      <c r="A139" s="165"/>
      <c r="B139" s="157"/>
      <c r="C139" s="157"/>
    </row>
    <row r="140" spans="1:5" x14ac:dyDescent="0.2">
      <c r="A140" s="166"/>
    </row>
    <row r="141" spans="1:5" x14ac:dyDescent="0.2">
      <c r="A141" s="166"/>
    </row>
    <row r="142" spans="1:5" x14ac:dyDescent="0.2">
      <c r="A142" s="166"/>
    </row>
    <row r="143" spans="1:5" x14ac:dyDescent="0.2">
      <c r="A143" s="166"/>
    </row>
    <row r="144" spans="1:5" x14ac:dyDescent="0.2">
      <c r="A144" s="166"/>
    </row>
    <row r="145" spans="1:3" x14ac:dyDescent="0.2">
      <c r="A145" s="166"/>
    </row>
    <row r="146" spans="1:3" x14ac:dyDescent="0.2">
      <c r="A146" s="166"/>
    </row>
    <row r="147" spans="1:3" x14ac:dyDescent="0.2">
      <c r="A147" s="166"/>
    </row>
    <row r="148" spans="1:3" x14ac:dyDescent="0.2">
      <c r="A148" s="166"/>
    </row>
    <row r="149" spans="1:3" x14ac:dyDescent="0.2">
      <c r="A149" s="166"/>
    </row>
    <row r="150" spans="1:3" x14ac:dyDescent="0.2">
      <c r="A150" s="166"/>
    </row>
    <row r="151" spans="1:3" x14ac:dyDescent="0.2">
      <c r="A151" s="166"/>
    </row>
    <row r="152" spans="1:3" x14ac:dyDescent="0.2">
      <c r="A152" s="166"/>
    </row>
    <row r="153" spans="1:3" x14ac:dyDescent="0.2">
      <c r="A153" s="166"/>
    </row>
    <row r="154" spans="1:3" x14ac:dyDescent="0.2">
      <c r="A154" s="166"/>
    </row>
    <row r="155" spans="1:3" x14ac:dyDescent="0.2">
      <c r="A155" s="166"/>
    </row>
    <row r="156" spans="1:3" x14ac:dyDescent="0.2">
      <c r="A156" s="442" t="s">
        <v>383</v>
      </c>
      <c r="B156" s="442"/>
      <c r="C156" s="442"/>
    </row>
    <row r="157" spans="1:3" x14ac:dyDescent="0.2">
      <c r="A157" s="166"/>
      <c r="B157" s="167"/>
      <c r="C157" s="167"/>
    </row>
    <row r="158" spans="1:3" x14ac:dyDescent="0.2">
      <c r="A158" s="164" t="s">
        <v>302</v>
      </c>
      <c r="B158" s="224">
        <f>B104</f>
        <v>2023</v>
      </c>
      <c r="C158" s="224">
        <f>C104</f>
        <v>2024</v>
      </c>
    </row>
    <row r="159" spans="1:3" x14ac:dyDescent="0.2">
      <c r="A159" s="168" t="s">
        <v>303</v>
      </c>
      <c r="B159" s="183"/>
      <c r="C159" s="183"/>
    </row>
    <row r="160" spans="1:3" x14ac:dyDescent="0.2">
      <c r="A160" s="168" t="s">
        <v>304</v>
      </c>
      <c r="B160" s="183"/>
      <c r="C160" s="183"/>
    </row>
    <row r="161" spans="1:3" x14ac:dyDescent="0.2">
      <c r="A161" s="168" t="s">
        <v>305</v>
      </c>
      <c r="B161" s="183"/>
      <c r="C161" s="183"/>
    </row>
    <row r="162" spans="1:3" x14ac:dyDescent="0.2">
      <c r="A162" s="168" t="s">
        <v>306</v>
      </c>
      <c r="B162" s="183"/>
      <c r="C162" s="183"/>
    </row>
    <row r="163" spans="1:3" x14ac:dyDescent="0.2">
      <c r="A163" s="168" t="s">
        <v>307</v>
      </c>
      <c r="B163" s="183"/>
      <c r="C163" s="183"/>
    </row>
    <row r="164" spans="1:3" x14ac:dyDescent="0.2">
      <c r="A164" s="168" t="s">
        <v>308</v>
      </c>
      <c r="B164" s="183"/>
      <c r="C164" s="183"/>
    </row>
    <row r="165" spans="1:3" x14ac:dyDescent="0.2">
      <c r="A165" s="168" t="s">
        <v>309</v>
      </c>
      <c r="B165" s="183"/>
      <c r="C165" s="183"/>
    </row>
    <row r="166" spans="1:3" ht="24" x14ac:dyDescent="0.2">
      <c r="A166" s="168" t="s">
        <v>310</v>
      </c>
      <c r="B166" s="183"/>
      <c r="C166" s="183"/>
    </row>
    <row r="167" spans="1:3" ht="24" x14ac:dyDescent="0.2">
      <c r="A167" s="168" t="s">
        <v>311</v>
      </c>
      <c r="B167" s="183"/>
      <c r="C167" s="183"/>
    </row>
    <row r="168" spans="1:3" x14ac:dyDescent="0.2">
      <c r="A168" s="168" t="s">
        <v>312</v>
      </c>
      <c r="B168" s="183"/>
      <c r="C168" s="183"/>
    </row>
    <row r="169" spans="1:3" x14ac:dyDescent="0.2">
      <c r="A169" s="168" t="s">
        <v>313</v>
      </c>
      <c r="B169" s="183"/>
      <c r="C169" s="183"/>
    </row>
    <row r="170" spans="1:3" x14ac:dyDescent="0.2">
      <c r="A170" s="168" t="s">
        <v>314</v>
      </c>
      <c r="B170" s="183"/>
      <c r="C170" s="183"/>
    </row>
    <row r="171" spans="1:3" hidden="1" x14ac:dyDescent="0.2">
      <c r="A171" s="168" t="s">
        <v>315</v>
      </c>
      <c r="B171" s="183"/>
      <c r="C171" s="183"/>
    </row>
    <row r="172" spans="1:3" hidden="1" x14ac:dyDescent="0.2">
      <c r="A172" s="226" t="s">
        <v>316</v>
      </c>
      <c r="B172" s="183"/>
      <c r="C172" s="183"/>
    </row>
    <row r="173" spans="1:3" hidden="1" x14ac:dyDescent="0.2">
      <c r="A173" s="226" t="s">
        <v>317</v>
      </c>
      <c r="B173" s="183"/>
      <c r="C173" s="183"/>
    </row>
    <row r="174" spans="1:3" x14ac:dyDescent="0.2">
      <c r="A174" s="168" t="s">
        <v>318</v>
      </c>
      <c r="B174" s="183"/>
      <c r="C174" s="183"/>
    </row>
    <row r="175" spans="1:3" ht="28.15" hidden="1" customHeight="1" x14ac:dyDescent="0.2">
      <c r="A175" s="226" t="s">
        <v>319</v>
      </c>
      <c r="B175" s="183"/>
      <c r="C175" s="183"/>
    </row>
    <row r="176" spans="1:3" x14ac:dyDescent="0.2">
      <c r="A176" s="168" t="s">
        <v>320</v>
      </c>
      <c r="B176" s="183"/>
      <c r="C176" s="183"/>
    </row>
    <row r="177" spans="1:5" s="152" customFormat="1" x14ac:dyDescent="0.2">
      <c r="A177" s="168" t="s">
        <v>321</v>
      </c>
      <c r="B177" s="183"/>
      <c r="C177" s="183"/>
      <c r="D177" s="231"/>
      <c r="E177" s="231"/>
    </row>
    <row r="178" spans="1:5" x14ac:dyDescent="0.2">
      <c r="A178" s="168" t="s">
        <v>322</v>
      </c>
      <c r="B178" s="183"/>
      <c r="C178" s="183"/>
    </row>
    <row r="179" spans="1:5" x14ac:dyDescent="0.2">
      <c r="A179" s="168" t="s">
        <v>323</v>
      </c>
      <c r="B179" s="183"/>
      <c r="C179" s="183"/>
    </row>
    <row r="180" spans="1:5" x14ac:dyDescent="0.2">
      <c r="A180" s="168" t="s">
        <v>324</v>
      </c>
      <c r="B180" s="183"/>
      <c r="C180" s="183"/>
    </row>
    <row r="181" spans="1:5" x14ac:dyDescent="0.2">
      <c r="A181" s="168" t="s">
        <v>371</v>
      </c>
      <c r="B181" s="183"/>
      <c r="C181" s="183"/>
    </row>
    <row r="182" spans="1:5" x14ac:dyDescent="0.2">
      <c r="A182" s="168" t="s">
        <v>372</v>
      </c>
      <c r="B182" s="183"/>
      <c r="C182" s="183"/>
    </row>
    <row r="183" spans="1:5" x14ac:dyDescent="0.2">
      <c r="A183" s="168" t="s">
        <v>391</v>
      </c>
      <c r="B183" s="183"/>
      <c r="C183" s="183"/>
    </row>
    <row r="184" spans="1:5" x14ac:dyDescent="0.2">
      <c r="A184" s="168" t="s">
        <v>325</v>
      </c>
      <c r="B184" s="183"/>
      <c r="C184" s="183"/>
    </row>
    <row r="185" spans="1:5" ht="24" x14ac:dyDescent="0.2">
      <c r="A185" s="168" t="s">
        <v>326</v>
      </c>
      <c r="B185" s="183"/>
      <c r="C185" s="183"/>
    </row>
    <row r="186" spans="1:5" x14ac:dyDescent="0.2">
      <c r="A186" s="168" t="s">
        <v>327</v>
      </c>
      <c r="B186" s="183"/>
      <c r="C186" s="183"/>
    </row>
    <row r="187" spans="1:5" hidden="1" x14ac:dyDescent="0.2">
      <c r="A187" s="169" t="s">
        <v>328</v>
      </c>
      <c r="B187" s="183"/>
      <c r="C187" s="183"/>
    </row>
    <row r="188" spans="1:5" hidden="1" x14ac:dyDescent="0.2">
      <c r="A188" s="169" t="s">
        <v>329</v>
      </c>
      <c r="B188" s="183"/>
      <c r="C188" s="183"/>
    </row>
    <row r="189" spans="1:5" hidden="1" x14ac:dyDescent="0.2">
      <c r="A189" s="169" t="s">
        <v>330</v>
      </c>
      <c r="B189" s="183"/>
      <c r="C189" s="183"/>
    </row>
    <row r="190" spans="1:5" hidden="1" x14ac:dyDescent="0.2">
      <c r="A190" s="169" t="s">
        <v>331</v>
      </c>
      <c r="B190" s="183"/>
      <c r="C190" s="183"/>
    </row>
    <row r="191" spans="1:5" hidden="1" x14ac:dyDescent="0.2">
      <c r="A191" s="169" t="s">
        <v>355</v>
      </c>
      <c r="B191" s="183"/>
      <c r="C191" s="183"/>
    </row>
    <row r="192" spans="1:5" x14ac:dyDescent="0.2">
      <c r="A192" s="168" t="s">
        <v>332</v>
      </c>
      <c r="B192" s="183"/>
      <c r="C192" s="183"/>
    </row>
    <row r="193" spans="1:5" x14ac:dyDescent="0.2">
      <c r="A193" s="169" t="s">
        <v>333</v>
      </c>
      <c r="B193" s="433"/>
      <c r="C193" s="183"/>
    </row>
    <row r="194" spans="1:5" x14ac:dyDescent="0.2">
      <c r="A194" s="169" t="s">
        <v>334</v>
      </c>
      <c r="B194" s="183"/>
      <c r="C194" s="183"/>
    </row>
    <row r="195" spans="1:5" x14ac:dyDescent="0.2">
      <c r="A195" s="169" t="s">
        <v>335</v>
      </c>
      <c r="B195" s="183"/>
      <c r="C195" s="183"/>
    </row>
    <row r="196" spans="1:5" x14ac:dyDescent="0.2">
      <c r="A196" s="169" t="s">
        <v>355</v>
      </c>
      <c r="B196" s="183"/>
      <c r="C196" s="183"/>
    </row>
    <row r="197" spans="1:5" x14ac:dyDescent="0.2">
      <c r="A197" s="169" t="s">
        <v>357</v>
      </c>
      <c r="B197" s="183"/>
      <c r="C197" s="183"/>
    </row>
    <row r="198" spans="1:5" x14ac:dyDescent="0.2">
      <c r="A198" s="169" t="s">
        <v>336</v>
      </c>
      <c r="B198" s="183"/>
      <c r="C198" s="183"/>
    </row>
    <row r="199" spans="1:5" x14ac:dyDescent="0.2">
      <c r="A199" s="169" t="s">
        <v>356</v>
      </c>
      <c r="B199" s="183"/>
      <c r="C199" s="183"/>
    </row>
    <row r="200" spans="1:5" x14ac:dyDescent="0.2">
      <c r="A200" s="169" t="s">
        <v>337</v>
      </c>
      <c r="B200" s="183"/>
      <c r="C200" s="183"/>
    </row>
    <row r="201" spans="1:5" x14ac:dyDescent="0.2">
      <c r="A201" s="169" t="s">
        <v>338</v>
      </c>
      <c r="B201" s="183"/>
      <c r="C201" s="183"/>
    </row>
    <row r="202" spans="1:5" x14ac:dyDescent="0.2">
      <c r="A202" s="442" t="s">
        <v>386</v>
      </c>
      <c r="B202" s="442"/>
      <c r="C202" s="442"/>
      <c r="D202" s="232"/>
      <c r="E202" s="232"/>
    </row>
    <row r="203" spans="1:5" ht="24" x14ac:dyDescent="0.2">
      <c r="A203" s="168" t="s">
        <v>387</v>
      </c>
      <c r="B203" s="225" t="e">
        <f>B160/B159</f>
        <v>#DIV/0!</v>
      </c>
      <c r="C203" s="225" t="e">
        <f>C160/C159</f>
        <v>#DIV/0!</v>
      </c>
      <c r="D203" s="233" t="e">
        <f>IF(C203&gt;E203,"NU","DA")</f>
        <v>#DIV/0!</v>
      </c>
      <c r="E203" s="234">
        <v>0.85</v>
      </c>
    </row>
    <row r="204" spans="1:5" ht="24" x14ac:dyDescent="0.2">
      <c r="A204" s="168" t="s">
        <v>388</v>
      </c>
      <c r="B204" s="225" t="e">
        <f>B162/B161</f>
        <v>#DIV/0!</v>
      </c>
      <c r="C204" s="225" t="e">
        <f>C162/C161</f>
        <v>#DIV/0!</v>
      </c>
      <c r="D204" s="235" t="e">
        <f t="shared" ref="D204" si="9">IF(C204&gt;E204,"NU","DA")</f>
        <v>#DIV/0!</v>
      </c>
      <c r="E204" s="236">
        <v>0.8</v>
      </c>
    </row>
    <row r="205" spans="1:5" ht="36" x14ac:dyDescent="0.2">
      <c r="A205" s="168" t="s">
        <v>361</v>
      </c>
      <c r="B205" s="225" t="str">
        <f>IFERROR(B167/B160,"")</f>
        <v/>
      </c>
      <c r="C205" s="225" t="str">
        <f>IFERROR(C167/C160,"")</f>
        <v/>
      </c>
      <c r="D205" s="235" t="str">
        <f>IF(C205&gt;E205,"NU","DA")</f>
        <v>NU</v>
      </c>
      <c r="E205" s="236">
        <v>0.5</v>
      </c>
    </row>
    <row r="206" spans="1:5" ht="24" x14ac:dyDescent="0.2">
      <c r="A206" s="242" t="s">
        <v>362</v>
      </c>
      <c r="B206" s="243" t="str">
        <f>IFERROR(B162/B160,"")</f>
        <v/>
      </c>
      <c r="C206" s="243" t="str">
        <f>IFERROR(C162/C160,"")</f>
        <v/>
      </c>
      <c r="D206" s="235" t="str">
        <f>IF(C206&gt;E206,"NU","DA")</f>
        <v>NU</v>
      </c>
      <c r="E206" s="237">
        <v>0.3</v>
      </c>
    </row>
    <row r="207" spans="1:5" ht="19.149999999999999" hidden="1" customHeight="1" x14ac:dyDescent="0.2">
      <c r="A207" s="168" t="s">
        <v>363</v>
      </c>
      <c r="B207" s="225" t="str">
        <f>IFERROR(B167/B171,"")</f>
        <v/>
      </c>
      <c r="C207" s="225" t="str">
        <f>IFERROR(C167/C171,"")</f>
        <v/>
      </c>
      <c r="E207" s="231"/>
    </row>
    <row r="208" spans="1:5" ht="24" x14ac:dyDescent="0.2">
      <c r="A208" s="168" t="s">
        <v>364</v>
      </c>
      <c r="B208" s="225" t="str">
        <f>IFERROR(B174/B160,"")</f>
        <v/>
      </c>
      <c r="C208" s="225" t="str">
        <f>IFERROR(C174/C160,"")</f>
        <v/>
      </c>
      <c r="D208" s="235" t="str">
        <f>IF(C208&gt;E208,"DA","NU")</f>
        <v>DA</v>
      </c>
      <c r="E208" s="236">
        <v>0.7</v>
      </c>
    </row>
    <row r="209" spans="1:5" ht="22.9" hidden="1" customHeight="1" x14ac:dyDescent="0.2">
      <c r="A209" s="168" t="s">
        <v>365</v>
      </c>
      <c r="B209" s="225" t="str">
        <f>IFERROR(B175/B160,"")</f>
        <v/>
      </c>
      <c r="C209" s="225" t="str">
        <f>IFERROR(C175/C160,"")</f>
        <v/>
      </c>
      <c r="E209" s="231"/>
    </row>
    <row r="210" spans="1:5" ht="22.9" customHeight="1" x14ac:dyDescent="0.2">
      <c r="A210" s="168" t="s">
        <v>390</v>
      </c>
      <c r="B210" s="225" t="e">
        <f>B73/B46</f>
        <v>#DIV/0!</v>
      </c>
      <c r="C210" s="225" t="e">
        <f>C73/C46</f>
        <v>#DIV/0!</v>
      </c>
      <c r="D210" s="235" t="e">
        <f>IF(C210&gt;E210,"DA","NU")</f>
        <v>#DIV/0!</v>
      </c>
      <c r="E210" s="236">
        <v>0.67</v>
      </c>
    </row>
    <row r="211" spans="1:5" ht="36" x14ac:dyDescent="0.2">
      <c r="A211" s="168" t="s">
        <v>366</v>
      </c>
      <c r="B211" s="225" t="str">
        <f>IFERROR(B170/B160,"")</f>
        <v/>
      </c>
      <c r="C211" s="225" t="str">
        <f>IFERROR(C170/C160,"")</f>
        <v/>
      </c>
      <c r="D211" s="233" t="str">
        <f t="shared" ref="D211" si="10">IF(C211&gt;E211,"NU","DA")</f>
        <v>NU</v>
      </c>
      <c r="E211" s="234">
        <v>0.05</v>
      </c>
    </row>
    <row r="212" spans="1:5" ht="24" x14ac:dyDescent="0.2">
      <c r="A212" s="242" t="s">
        <v>367</v>
      </c>
      <c r="B212" s="243" t="str">
        <f>IFERROR(B177/B162,"")</f>
        <v/>
      </c>
      <c r="C212" s="243" t="str">
        <f>IFERROR(C177/C162,"")</f>
        <v/>
      </c>
      <c r="D212" s="238" t="str">
        <f>IF(C212&gt;E212,"NU","DA")</f>
        <v>NU</v>
      </c>
      <c r="E212" s="239">
        <v>0.05</v>
      </c>
    </row>
    <row r="213" spans="1:5" ht="24" x14ac:dyDescent="0.2">
      <c r="A213" s="168" t="s">
        <v>368</v>
      </c>
      <c r="B213" s="225" t="str">
        <f>IFERROR(B177/B176,"")</f>
        <v/>
      </c>
      <c r="C213" s="225" t="str">
        <f>IFERROR(C177/C176,"")</f>
        <v/>
      </c>
      <c r="D213" s="238" t="str">
        <f t="shared" ref="D213:D215" si="11">IF(C213&gt;E213,"NU","DA")</f>
        <v>NU</v>
      </c>
      <c r="E213" s="239">
        <v>0.05</v>
      </c>
    </row>
    <row r="214" spans="1:5" ht="24" x14ac:dyDescent="0.2">
      <c r="A214" s="168" t="s">
        <v>369</v>
      </c>
      <c r="B214" s="225" t="str">
        <f>IFERROR(B179/B176,"")</f>
        <v/>
      </c>
      <c r="C214" s="225" t="str">
        <f>IFERROR(C179/C176,"")</f>
        <v/>
      </c>
      <c r="D214" s="238" t="str">
        <f t="shared" si="11"/>
        <v>NU</v>
      </c>
      <c r="E214" s="239">
        <v>0.05</v>
      </c>
    </row>
    <row r="215" spans="1:5" ht="24" x14ac:dyDescent="0.2">
      <c r="A215" s="168" t="s">
        <v>370</v>
      </c>
      <c r="B215" s="225" t="str">
        <f>IFERROR(B180/B176,"")</f>
        <v/>
      </c>
      <c r="C215" s="225" t="str">
        <f>IFERROR(C180/C176,"")</f>
        <v/>
      </c>
      <c r="D215" s="238" t="str">
        <f t="shared" si="11"/>
        <v>NU</v>
      </c>
      <c r="E215" s="239">
        <v>0.05</v>
      </c>
    </row>
    <row r="216" spans="1:5" ht="24" x14ac:dyDescent="0.2">
      <c r="A216" s="227" t="s">
        <v>389</v>
      </c>
      <c r="B216" s="228" t="e">
        <f>AVERAGE(B206,B212)</f>
        <v>#DIV/0!</v>
      </c>
      <c r="C216" s="228" t="e">
        <f>AVERAGE(C206,C212)</f>
        <v>#DIV/0!</v>
      </c>
      <c r="D216" s="240" t="e">
        <f>IF(C216&gt;E216,"NU","DA")</f>
        <v>#DIV/0!</v>
      </c>
      <c r="E216" s="241">
        <v>0.51</v>
      </c>
    </row>
  </sheetData>
  <sheetProtection algorithmName="SHA-512" hashValue="/5TdsxLu+t/uX5YaNEdDjqWv8CX9hadf6CLr75DzgGSX5DMUUabHKeCATgmoJ0DfgjOGdCyePoYewSVDO/gyNQ==" saltValue="9C75KojY9aKyk9BTFhBq5A==" spinCount="100000" sheet="1" objects="1" scenarios="1"/>
  <mergeCells count="14">
    <mergeCell ref="A23:C23"/>
    <mergeCell ref="A3:C3"/>
    <mergeCell ref="A6:C6"/>
    <mergeCell ref="A8:C8"/>
    <mergeCell ref="A12:C12"/>
    <mergeCell ref="A13:C13"/>
    <mergeCell ref="A156:C156"/>
    <mergeCell ref="A202:C202"/>
    <mergeCell ref="A49:C49"/>
    <mergeCell ref="A55:C55"/>
    <mergeCell ref="A75:C75"/>
    <mergeCell ref="A102:C102"/>
    <mergeCell ref="A105:C105"/>
    <mergeCell ref="A111:C111"/>
  </mergeCells>
  <conditionalFormatting sqref="B83:C101">
    <cfRule type="containsText" dxfId="3"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9">
    <pageSetUpPr fitToPage="1"/>
  </sheetPr>
  <dimension ref="A1:O53"/>
  <sheetViews>
    <sheetView topLeftCell="A13" workbookViewId="0">
      <selection activeCell="I53" sqref="I53"/>
    </sheetView>
  </sheetViews>
  <sheetFormatPr defaultColWidth="18.5703125" defaultRowHeight="11.25" x14ac:dyDescent="0.2"/>
  <cols>
    <col min="1" max="1" width="18.7109375" style="42" customWidth="1"/>
    <col min="2" max="4" width="18.5703125" style="42"/>
    <col min="5" max="5" width="12.42578125" style="42" customWidth="1"/>
    <col min="6" max="6" width="15.28515625" style="42" customWidth="1"/>
    <col min="7" max="7" width="14" style="42" bestFit="1" customWidth="1"/>
    <col min="8" max="8" width="10.28515625" style="42" bestFit="1" customWidth="1"/>
    <col min="9" max="9" width="7.28515625" style="42" customWidth="1"/>
    <col min="10" max="10" width="9.5703125" style="42" bestFit="1" customWidth="1"/>
    <col min="11" max="11" width="6.85546875" style="42" customWidth="1"/>
    <col min="12" max="12" width="8.7109375" style="42" bestFit="1" customWidth="1"/>
    <col min="13" max="13" width="8.28515625" style="42" customWidth="1"/>
    <col min="14" max="14" width="13.140625" style="42" customWidth="1"/>
    <col min="15" max="15" width="0" style="42" hidden="1" customWidth="1"/>
    <col min="16" max="16384" width="18.5703125" style="42"/>
  </cols>
  <sheetData>
    <row r="1" spans="1:15" x14ac:dyDescent="0.2">
      <c r="M1" s="92" t="s">
        <v>160</v>
      </c>
      <c r="N1" s="95">
        <f>'1-Date proiect'!B14</f>
        <v>0</v>
      </c>
    </row>
    <row r="2" spans="1:15" x14ac:dyDescent="0.2">
      <c r="A2" s="465" t="s">
        <v>109</v>
      </c>
      <c r="B2" s="466"/>
      <c r="C2" s="466"/>
      <c r="D2" s="466"/>
      <c r="E2" s="466"/>
      <c r="F2" s="466"/>
      <c r="G2" s="466"/>
      <c r="H2" s="466"/>
      <c r="I2" s="466"/>
      <c r="J2" s="466"/>
      <c r="K2" s="466"/>
      <c r="L2" s="466"/>
      <c r="M2" s="466"/>
      <c r="N2" s="466"/>
    </row>
    <row r="3" spans="1:15" ht="12" thickBot="1" x14ac:dyDescent="0.25"/>
    <row r="4" spans="1:15" x14ac:dyDescent="0.2">
      <c r="A4" s="467" t="s">
        <v>110</v>
      </c>
      <c r="B4" s="469" t="s">
        <v>111</v>
      </c>
      <c r="C4" s="469" t="s">
        <v>112</v>
      </c>
      <c r="D4" s="469" t="s">
        <v>113</v>
      </c>
      <c r="E4" s="469" t="s">
        <v>114</v>
      </c>
      <c r="F4" s="469" t="s">
        <v>115</v>
      </c>
      <c r="G4" s="469" t="s">
        <v>116</v>
      </c>
      <c r="H4" s="456" t="s">
        <v>117</v>
      </c>
      <c r="I4" s="457"/>
      <c r="J4" s="456" t="s">
        <v>118</v>
      </c>
      <c r="K4" s="457"/>
      <c r="L4" s="456" t="s">
        <v>119</v>
      </c>
      <c r="M4" s="457"/>
      <c r="N4" s="460" t="s">
        <v>120</v>
      </c>
    </row>
    <row r="5" spans="1:15" ht="25.9" customHeight="1" thickBot="1" x14ac:dyDescent="0.25">
      <c r="A5" s="468"/>
      <c r="B5" s="470"/>
      <c r="C5" s="470"/>
      <c r="D5" s="470"/>
      <c r="E5" s="470"/>
      <c r="F5" s="470"/>
      <c r="G5" s="470"/>
      <c r="H5" s="458"/>
      <c r="I5" s="459"/>
      <c r="J5" s="458"/>
      <c r="K5" s="459"/>
      <c r="L5" s="458"/>
      <c r="M5" s="459"/>
      <c r="N5" s="461"/>
    </row>
    <row r="6" spans="1:15" ht="12" thickBot="1" x14ac:dyDescent="0.25">
      <c r="A6" s="43"/>
      <c r="B6" s="44"/>
      <c r="C6" s="44"/>
      <c r="D6" s="44"/>
      <c r="E6" s="45" t="s">
        <v>121</v>
      </c>
      <c r="F6" s="45" t="s">
        <v>121</v>
      </c>
      <c r="G6" s="45" t="s">
        <v>121</v>
      </c>
      <c r="H6" s="45" t="s">
        <v>121</v>
      </c>
      <c r="I6" s="45" t="s">
        <v>122</v>
      </c>
      <c r="J6" s="45" t="s">
        <v>121</v>
      </c>
      <c r="K6" s="45" t="s">
        <v>122</v>
      </c>
      <c r="L6" s="45" t="s">
        <v>121</v>
      </c>
      <c r="M6" s="45" t="s">
        <v>122</v>
      </c>
      <c r="N6" s="46" t="s">
        <v>121</v>
      </c>
    </row>
    <row r="7" spans="1:15" x14ac:dyDescent="0.2">
      <c r="A7" s="47"/>
      <c r="B7" s="48"/>
      <c r="C7" s="48"/>
      <c r="D7" s="48"/>
      <c r="E7" s="49">
        <v>1</v>
      </c>
      <c r="F7" s="49">
        <v>2</v>
      </c>
      <c r="G7" s="49">
        <v>3</v>
      </c>
      <c r="H7" s="49">
        <v>4</v>
      </c>
      <c r="I7" s="49">
        <v>5</v>
      </c>
      <c r="J7" s="49">
        <v>6</v>
      </c>
      <c r="K7" s="49">
        <v>7</v>
      </c>
      <c r="L7" s="49">
        <v>8</v>
      </c>
      <c r="M7" s="49">
        <v>9</v>
      </c>
      <c r="N7" s="50">
        <v>10</v>
      </c>
    </row>
    <row r="8" spans="1:15" ht="48.6" customHeight="1" x14ac:dyDescent="0.2">
      <c r="A8" s="51">
        <f>'8- Export SMIS'!D2</f>
        <v>0</v>
      </c>
      <c r="B8" s="51">
        <f>'8- Export SMIS'!E2</f>
        <v>0</v>
      </c>
      <c r="C8" s="51">
        <f>'8- Export SMIS'!F2</f>
        <v>0</v>
      </c>
      <c r="D8" s="51">
        <f>'8- Export SMIS'!G2</f>
        <v>0</v>
      </c>
      <c r="E8" s="52">
        <f>F8+N8</f>
        <v>0</v>
      </c>
      <c r="F8" s="52">
        <f>'8- Export SMIS'!V2</f>
        <v>0</v>
      </c>
      <c r="G8" s="52">
        <f>'8- Export SMIS'!W2</f>
        <v>0</v>
      </c>
      <c r="H8" s="52">
        <f>'8- Export SMIS'!Z2</f>
        <v>0</v>
      </c>
      <c r="I8" s="53" t="e">
        <f t="shared" ref="I8:I51" si="0">H8/F8</f>
        <v>#DIV/0!</v>
      </c>
      <c r="J8" s="52">
        <f>'8- Export SMIS'!AA2</f>
        <v>0</v>
      </c>
      <c r="K8" s="53" t="e">
        <f t="shared" ref="K8:K19" si="1">J8/F8</f>
        <v>#DIV/0!</v>
      </c>
      <c r="L8" s="52">
        <f>'8- Export SMIS'!X2</f>
        <v>0</v>
      </c>
      <c r="M8" s="54" t="e">
        <f t="shared" ref="M8:M51" si="2">SUM(L8*100%)/F8</f>
        <v>#DIV/0!</v>
      </c>
      <c r="N8" s="52">
        <f>'8- Export SMIS'!S2+'8- Export SMIS'!U2</f>
        <v>0</v>
      </c>
      <c r="O8" s="42">
        <f>'8- Export SMIS'!K2</f>
        <v>0</v>
      </c>
    </row>
    <row r="9" spans="1:15" x14ac:dyDescent="0.2">
      <c r="A9" s="51">
        <f>'8- Export SMIS'!D3</f>
        <v>0</v>
      </c>
      <c r="B9" s="51">
        <f>'8- Export SMIS'!E3</f>
        <v>0</v>
      </c>
      <c r="C9" s="51">
        <f>'8- Export SMIS'!F3</f>
        <v>0</v>
      </c>
      <c r="D9" s="51">
        <f>'8- Export SMIS'!G3</f>
        <v>0</v>
      </c>
      <c r="E9" s="52">
        <f t="shared" ref="E9:E19" si="3">F9+N9</f>
        <v>0</v>
      </c>
      <c r="F9" s="52">
        <f>'8- Export SMIS'!V3</f>
        <v>0</v>
      </c>
      <c r="G9" s="52">
        <f>'8- Export SMIS'!W3</f>
        <v>0</v>
      </c>
      <c r="H9" s="52">
        <f>'8- Export SMIS'!Z3</f>
        <v>0</v>
      </c>
      <c r="I9" s="53" t="e">
        <f t="shared" si="0"/>
        <v>#DIV/0!</v>
      </c>
      <c r="J9" s="52">
        <f>'8- Export SMIS'!AA3</f>
        <v>0</v>
      </c>
      <c r="K9" s="53" t="e">
        <f t="shared" si="1"/>
        <v>#DIV/0!</v>
      </c>
      <c r="L9" s="52">
        <f>'8- Export SMIS'!X3</f>
        <v>0</v>
      </c>
      <c r="M9" s="54" t="e">
        <f t="shared" si="2"/>
        <v>#DIV/0!</v>
      </c>
      <c r="N9" s="52">
        <f>'8- Export SMIS'!S3+'8- Export SMIS'!U3</f>
        <v>0</v>
      </c>
      <c r="O9" s="42">
        <f>'8- Export SMIS'!K3</f>
        <v>0</v>
      </c>
    </row>
    <row r="10" spans="1:15" x14ac:dyDescent="0.2">
      <c r="A10" s="51">
        <f>'8- Export SMIS'!D4</f>
        <v>0</v>
      </c>
      <c r="B10" s="51">
        <f>'8- Export SMIS'!E4</f>
        <v>0</v>
      </c>
      <c r="C10" s="51">
        <f>'8- Export SMIS'!F4</f>
        <v>0</v>
      </c>
      <c r="D10" s="51">
        <f>'8- Export SMIS'!G4</f>
        <v>0</v>
      </c>
      <c r="E10" s="52">
        <f t="shared" si="3"/>
        <v>0</v>
      </c>
      <c r="F10" s="52">
        <f>'8- Export SMIS'!V4</f>
        <v>0</v>
      </c>
      <c r="G10" s="52">
        <f>'8- Export SMIS'!W4</f>
        <v>0</v>
      </c>
      <c r="H10" s="52">
        <f>'8- Export SMIS'!Z4</f>
        <v>0</v>
      </c>
      <c r="I10" s="53" t="e">
        <f t="shared" si="0"/>
        <v>#DIV/0!</v>
      </c>
      <c r="J10" s="52">
        <f>'8- Export SMIS'!AA4</f>
        <v>0</v>
      </c>
      <c r="K10" s="53" t="e">
        <f t="shared" si="1"/>
        <v>#DIV/0!</v>
      </c>
      <c r="L10" s="52">
        <f>'8- Export SMIS'!X4</f>
        <v>0</v>
      </c>
      <c r="M10" s="54" t="e">
        <f t="shared" si="2"/>
        <v>#DIV/0!</v>
      </c>
      <c r="N10" s="52">
        <f>'8- Export SMIS'!S4+'8- Export SMIS'!U4</f>
        <v>0</v>
      </c>
      <c r="O10" s="42">
        <f>'8- Export SMIS'!K4</f>
        <v>0</v>
      </c>
    </row>
    <row r="11" spans="1:15" x14ac:dyDescent="0.2">
      <c r="A11" s="51">
        <f>'8- Export SMIS'!D5</f>
        <v>0</v>
      </c>
      <c r="B11" s="51">
        <f>'8- Export SMIS'!E5</f>
        <v>0</v>
      </c>
      <c r="C11" s="51">
        <f>'8- Export SMIS'!F5</f>
        <v>0</v>
      </c>
      <c r="D11" s="51">
        <f>'8- Export SMIS'!G5</f>
        <v>0</v>
      </c>
      <c r="E11" s="52">
        <f t="shared" si="3"/>
        <v>0</v>
      </c>
      <c r="F11" s="52">
        <f>'8- Export SMIS'!V5</f>
        <v>0</v>
      </c>
      <c r="G11" s="52">
        <f>'8- Export SMIS'!W5</f>
        <v>0</v>
      </c>
      <c r="H11" s="52">
        <f>'8- Export SMIS'!Z5</f>
        <v>0</v>
      </c>
      <c r="I11" s="53" t="e">
        <f t="shared" si="0"/>
        <v>#DIV/0!</v>
      </c>
      <c r="J11" s="52">
        <f>'8- Export SMIS'!AA5</f>
        <v>0</v>
      </c>
      <c r="K11" s="53" t="e">
        <f t="shared" si="1"/>
        <v>#DIV/0!</v>
      </c>
      <c r="L11" s="52">
        <f>'8- Export SMIS'!X5</f>
        <v>0</v>
      </c>
      <c r="M11" s="54" t="e">
        <f t="shared" si="2"/>
        <v>#DIV/0!</v>
      </c>
      <c r="N11" s="52">
        <f>'8- Export SMIS'!S5+'8- Export SMIS'!U5</f>
        <v>0</v>
      </c>
      <c r="O11" s="42">
        <f>'8- Export SMIS'!K5</f>
        <v>0</v>
      </c>
    </row>
    <row r="12" spans="1:15" x14ac:dyDescent="0.2">
      <c r="A12" s="51">
        <f>'8- Export SMIS'!D6</f>
        <v>0</v>
      </c>
      <c r="B12" s="51">
        <f>'8- Export SMIS'!E6</f>
        <v>0</v>
      </c>
      <c r="C12" s="51">
        <f>'8- Export SMIS'!F6</f>
        <v>0</v>
      </c>
      <c r="D12" s="51">
        <f>'8- Export SMIS'!G6</f>
        <v>0</v>
      </c>
      <c r="E12" s="52">
        <f t="shared" si="3"/>
        <v>0</v>
      </c>
      <c r="F12" s="52">
        <f>'8- Export SMIS'!V6</f>
        <v>0</v>
      </c>
      <c r="G12" s="52">
        <f>'8- Export SMIS'!W6</f>
        <v>0</v>
      </c>
      <c r="H12" s="52">
        <f>'8- Export SMIS'!Z6</f>
        <v>0</v>
      </c>
      <c r="I12" s="53" t="e">
        <f t="shared" si="0"/>
        <v>#DIV/0!</v>
      </c>
      <c r="J12" s="52">
        <f>'8- Export SMIS'!AA6</f>
        <v>0</v>
      </c>
      <c r="K12" s="53" t="e">
        <f t="shared" si="1"/>
        <v>#DIV/0!</v>
      </c>
      <c r="L12" s="52">
        <f>'8- Export SMIS'!X6</f>
        <v>0</v>
      </c>
      <c r="M12" s="54" t="e">
        <f t="shared" si="2"/>
        <v>#DIV/0!</v>
      </c>
      <c r="N12" s="52">
        <f>'8- Export SMIS'!S6+'8- Export SMIS'!U6</f>
        <v>0</v>
      </c>
      <c r="O12" s="42">
        <f>'8- Export SMIS'!K6</f>
        <v>0</v>
      </c>
    </row>
    <row r="13" spans="1:15" x14ac:dyDescent="0.2">
      <c r="A13" s="51">
        <f>'8- Export SMIS'!D7</f>
        <v>0</v>
      </c>
      <c r="B13" s="51">
        <f>'8- Export SMIS'!E7</f>
        <v>0</v>
      </c>
      <c r="C13" s="51">
        <f>'8- Export SMIS'!F7</f>
        <v>0</v>
      </c>
      <c r="D13" s="51">
        <f>'8- Export SMIS'!G7</f>
        <v>0</v>
      </c>
      <c r="E13" s="52">
        <f t="shared" si="3"/>
        <v>0</v>
      </c>
      <c r="F13" s="52">
        <f>'8- Export SMIS'!V7</f>
        <v>0</v>
      </c>
      <c r="G13" s="52">
        <f>'8- Export SMIS'!W7</f>
        <v>0</v>
      </c>
      <c r="H13" s="52">
        <f>'8- Export SMIS'!Z7</f>
        <v>0</v>
      </c>
      <c r="I13" s="53" t="e">
        <f t="shared" si="0"/>
        <v>#DIV/0!</v>
      </c>
      <c r="J13" s="52">
        <f>'8- Export SMIS'!AA7</f>
        <v>0</v>
      </c>
      <c r="K13" s="53" t="e">
        <f t="shared" si="1"/>
        <v>#DIV/0!</v>
      </c>
      <c r="L13" s="52">
        <f>'8- Export SMIS'!X7</f>
        <v>0</v>
      </c>
      <c r="M13" s="54" t="e">
        <f t="shared" si="2"/>
        <v>#DIV/0!</v>
      </c>
      <c r="N13" s="52">
        <f>'8- Export SMIS'!S7+'8- Export SMIS'!U7</f>
        <v>0</v>
      </c>
      <c r="O13" s="42">
        <f>'8- Export SMIS'!K7</f>
        <v>0</v>
      </c>
    </row>
    <row r="14" spans="1:15" x14ac:dyDescent="0.2">
      <c r="A14" s="51">
        <f>'8- Export SMIS'!D8</f>
        <v>0</v>
      </c>
      <c r="B14" s="51">
        <f>'8- Export SMIS'!E8</f>
        <v>0</v>
      </c>
      <c r="C14" s="51">
        <f>'8- Export SMIS'!F8</f>
        <v>0</v>
      </c>
      <c r="D14" s="51">
        <f>'8- Export SMIS'!G8</f>
        <v>0</v>
      </c>
      <c r="E14" s="52">
        <f t="shared" si="3"/>
        <v>0</v>
      </c>
      <c r="F14" s="52">
        <f>'8- Export SMIS'!V8</f>
        <v>0</v>
      </c>
      <c r="G14" s="52">
        <f>'8- Export SMIS'!W8</f>
        <v>0</v>
      </c>
      <c r="H14" s="52">
        <f>'8- Export SMIS'!Z8</f>
        <v>0</v>
      </c>
      <c r="I14" s="53" t="e">
        <f t="shared" si="0"/>
        <v>#DIV/0!</v>
      </c>
      <c r="J14" s="52">
        <f>'8- Export SMIS'!AA8</f>
        <v>0</v>
      </c>
      <c r="K14" s="53" t="e">
        <f t="shared" si="1"/>
        <v>#DIV/0!</v>
      </c>
      <c r="L14" s="52">
        <f>'8- Export SMIS'!X8</f>
        <v>0</v>
      </c>
      <c r="M14" s="54" t="e">
        <f t="shared" si="2"/>
        <v>#DIV/0!</v>
      </c>
      <c r="N14" s="52">
        <f>'8- Export SMIS'!S8+'8- Export SMIS'!U8</f>
        <v>0</v>
      </c>
      <c r="O14" s="42">
        <f>'8- Export SMIS'!K8</f>
        <v>0</v>
      </c>
    </row>
    <row r="15" spans="1:15" x14ac:dyDescent="0.2">
      <c r="A15" s="51">
        <f>'8- Export SMIS'!D9</f>
        <v>0</v>
      </c>
      <c r="B15" s="51">
        <f>'8- Export SMIS'!E9</f>
        <v>0</v>
      </c>
      <c r="C15" s="51">
        <f>'8- Export SMIS'!F9</f>
        <v>0</v>
      </c>
      <c r="D15" s="51">
        <f>'8- Export SMIS'!G9</f>
        <v>0</v>
      </c>
      <c r="E15" s="52">
        <f t="shared" si="3"/>
        <v>0</v>
      </c>
      <c r="F15" s="52">
        <f>'8- Export SMIS'!V9</f>
        <v>0</v>
      </c>
      <c r="G15" s="52">
        <f>'8- Export SMIS'!W9</f>
        <v>0</v>
      </c>
      <c r="H15" s="52">
        <f>'8- Export SMIS'!Z9</f>
        <v>0</v>
      </c>
      <c r="I15" s="53" t="e">
        <f t="shared" si="0"/>
        <v>#DIV/0!</v>
      </c>
      <c r="J15" s="52">
        <f>'8- Export SMIS'!AA9</f>
        <v>0</v>
      </c>
      <c r="K15" s="53" t="e">
        <f t="shared" si="1"/>
        <v>#DIV/0!</v>
      </c>
      <c r="L15" s="52">
        <f>'8- Export SMIS'!X9</f>
        <v>0</v>
      </c>
      <c r="M15" s="54" t="e">
        <f t="shared" si="2"/>
        <v>#DIV/0!</v>
      </c>
      <c r="N15" s="52">
        <f>'8- Export SMIS'!S9+'8- Export SMIS'!U9</f>
        <v>0</v>
      </c>
      <c r="O15" s="42">
        <f>'8- Export SMIS'!K9</f>
        <v>0</v>
      </c>
    </row>
    <row r="16" spans="1:15" x14ac:dyDescent="0.2">
      <c r="A16" s="51">
        <f>'8- Export SMIS'!D10</f>
        <v>0</v>
      </c>
      <c r="B16" s="51">
        <f>'8- Export SMIS'!E10</f>
        <v>0</v>
      </c>
      <c r="C16" s="51">
        <f>'8- Export SMIS'!F10</f>
        <v>0</v>
      </c>
      <c r="D16" s="51">
        <f>'8- Export SMIS'!G10</f>
        <v>0</v>
      </c>
      <c r="E16" s="52">
        <f t="shared" si="3"/>
        <v>0</v>
      </c>
      <c r="F16" s="52">
        <f>'8- Export SMIS'!V10</f>
        <v>0</v>
      </c>
      <c r="G16" s="52">
        <f>'8- Export SMIS'!W10</f>
        <v>0</v>
      </c>
      <c r="H16" s="52">
        <f>'8- Export SMIS'!Z10</f>
        <v>0</v>
      </c>
      <c r="I16" s="53" t="e">
        <f t="shared" si="0"/>
        <v>#DIV/0!</v>
      </c>
      <c r="J16" s="52">
        <f>'8- Export SMIS'!AA10</f>
        <v>0</v>
      </c>
      <c r="K16" s="53" t="e">
        <f t="shared" si="1"/>
        <v>#DIV/0!</v>
      </c>
      <c r="L16" s="52">
        <f>'8- Export SMIS'!X10</f>
        <v>0</v>
      </c>
      <c r="M16" s="54" t="e">
        <f t="shared" si="2"/>
        <v>#DIV/0!</v>
      </c>
      <c r="N16" s="52">
        <f>'8- Export SMIS'!S10+'8- Export SMIS'!U10</f>
        <v>0</v>
      </c>
      <c r="O16" s="42">
        <f>'8- Export SMIS'!K10</f>
        <v>0</v>
      </c>
    </row>
    <row r="17" spans="1:15" x14ac:dyDescent="0.2">
      <c r="A17" s="51">
        <f>'8- Export SMIS'!D11</f>
        <v>0</v>
      </c>
      <c r="B17" s="51">
        <f>'8- Export SMIS'!E11</f>
        <v>0</v>
      </c>
      <c r="C17" s="51">
        <f>'8- Export SMIS'!F11</f>
        <v>0</v>
      </c>
      <c r="D17" s="51">
        <f>'8- Export SMIS'!G11</f>
        <v>0</v>
      </c>
      <c r="E17" s="52">
        <f t="shared" si="3"/>
        <v>0</v>
      </c>
      <c r="F17" s="52">
        <f>'8- Export SMIS'!V11</f>
        <v>0</v>
      </c>
      <c r="G17" s="52">
        <f>'8- Export SMIS'!W11</f>
        <v>0</v>
      </c>
      <c r="H17" s="52">
        <f>'8- Export SMIS'!Z11</f>
        <v>0</v>
      </c>
      <c r="I17" s="53" t="e">
        <f t="shared" si="0"/>
        <v>#DIV/0!</v>
      </c>
      <c r="J17" s="52">
        <f>'8- Export SMIS'!AA11</f>
        <v>0</v>
      </c>
      <c r="K17" s="53" t="e">
        <f t="shared" si="1"/>
        <v>#DIV/0!</v>
      </c>
      <c r="L17" s="52">
        <f>'8- Export SMIS'!X11</f>
        <v>0</v>
      </c>
      <c r="M17" s="54" t="e">
        <f t="shared" si="2"/>
        <v>#DIV/0!</v>
      </c>
      <c r="N17" s="52">
        <f>'8- Export SMIS'!S11+'8- Export SMIS'!U11</f>
        <v>0</v>
      </c>
      <c r="O17" s="42">
        <f>'8- Export SMIS'!K11</f>
        <v>0</v>
      </c>
    </row>
    <row r="18" spans="1:15" x14ac:dyDescent="0.2">
      <c r="A18" s="51">
        <f>'8- Export SMIS'!D12</f>
        <v>0</v>
      </c>
      <c r="B18" s="51">
        <f>'8- Export SMIS'!E12</f>
        <v>0</v>
      </c>
      <c r="C18" s="51">
        <f>'8- Export SMIS'!F12</f>
        <v>0</v>
      </c>
      <c r="D18" s="51">
        <f>'8- Export SMIS'!G12</f>
        <v>0</v>
      </c>
      <c r="E18" s="52">
        <f t="shared" si="3"/>
        <v>0</v>
      </c>
      <c r="F18" s="52">
        <f>'8- Export SMIS'!V12</f>
        <v>0</v>
      </c>
      <c r="G18" s="52">
        <f>'8- Export SMIS'!W12</f>
        <v>0</v>
      </c>
      <c r="H18" s="52">
        <f>'8- Export SMIS'!Z12</f>
        <v>0</v>
      </c>
      <c r="I18" s="53" t="e">
        <f t="shared" si="0"/>
        <v>#DIV/0!</v>
      </c>
      <c r="J18" s="52">
        <f>'8- Export SMIS'!AA12</f>
        <v>0</v>
      </c>
      <c r="K18" s="53" t="e">
        <f t="shared" si="1"/>
        <v>#DIV/0!</v>
      </c>
      <c r="L18" s="52">
        <f>'8- Export SMIS'!X12</f>
        <v>0</v>
      </c>
      <c r="M18" s="54" t="e">
        <f t="shared" si="2"/>
        <v>#DIV/0!</v>
      </c>
      <c r="N18" s="52">
        <f>'8- Export SMIS'!S12+'8- Export SMIS'!U12</f>
        <v>0</v>
      </c>
      <c r="O18" s="42">
        <f>'8- Export SMIS'!K12</f>
        <v>0</v>
      </c>
    </row>
    <row r="19" spans="1:15" x14ac:dyDescent="0.2">
      <c r="A19" s="51">
        <f>'8- Export SMIS'!D13</f>
        <v>0</v>
      </c>
      <c r="B19" s="51">
        <f>'8- Export SMIS'!E13</f>
        <v>0</v>
      </c>
      <c r="C19" s="51">
        <f>'8- Export SMIS'!F13</f>
        <v>0</v>
      </c>
      <c r="D19" s="51">
        <f>'8- Export SMIS'!G13</f>
        <v>0</v>
      </c>
      <c r="E19" s="52">
        <f t="shared" si="3"/>
        <v>0</v>
      </c>
      <c r="F19" s="52">
        <f>'8- Export SMIS'!V13</f>
        <v>0</v>
      </c>
      <c r="G19" s="52">
        <f>'8- Export SMIS'!W13</f>
        <v>0</v>
      </c>
      <c r="H19" s="52">
        <f>'8- Export SMIS'!Z13</f>
        <v>0</v>
      </c>
      <c r="I19" s="53" t="e">
        <f t="shared" si="0"/>
        <v>#DIV/0!</v>
      </c>
      <c r="J19" s="52">
        <f>'8- Export SMIS'!AA13</f>
        <v>0</v>
      </c>
      <c r="K19" s="53" t="e">
        <f t="shared" si="1"/>
        <v>#DIV/0!</v>
      </c>
      <c r="L19" s="52">
        <f>'8- Export SMIS'!X13</f>
        <v>0</v>
      </c>
      <c r="M19" s="54" t="e">
        <f t="shared" si="2"/>
        <v>#DIV/0!</v>
      </c>
      <c r="N19" s="52">
        <f>'8- Export SMIS'!S13+'8- Export SMIS'!U13</f>
        <v>0</v>
      </c>
      <c r="O19" s="42">
        <f>'8- Export SMIS'!K13</f>
        <v>0</v>
      </c>
    </row>
    <row r="20" spans="1:15" x14ac:dyDescent="0.2">
      <c r="A20" s="51">
        <f>'8- Export SMIS'!D14</f>
        <v>0</v>
      </c>
      <c r="B20" s="51">
        <f>'8- Export SMIS'!E14</f>
        <v>0</v>
      </c>
      <c r="C20" s="51">
        <f>'8- Export SMIS'!F14</f>
        <v>0</v>
      </c>
      <c r="D20" s="51">
        <f>'8- Export SMIS'!G14</f>
        <v>0</v>
      </c>
      <c r="E20" s="52">
        <f t="shared" ref="E20:E50" si="4">F20+N20</f>
        <v>0</v>
      </c>
      <c r="F20" s="52">
        <f>'8- Export SMIS'!V14</f>
        <v>0</v>
      </c>
      <c r="G20" s="52">
        <f>'8- Export SMIS'!W14</f>
        <v>0</v>
      </c>
      <c r="H20" s="52">
        <f>'8- Export SMIS'!Z14</f>
        <v>0</v>
      </c>
      <c r="I20" s="53" t="e">
        <f t="shared" ref="I20:I50" si="5">H20/F20</f>
        <v>#DIV/0!</v>
      </c>
      <c r="J20" s="52">
        <f>'8- Export SMIS'!AA14</f>
        <v>0</v>
      </c>
      <c r="K20" s="53" t="e">
        <f t="shared" ref="K20:K50" si="6">J20/F20</f>
        <v>#DIV/0!</v>
      </c>
      <c r="L20" s="52">
        <f>'8- Export SMIS'!X14</f>
        <v>0</v>
      </c>
      <c r="M20" s="54" t="e">
        <f t="shared" ref="M20:M50" si="7">SUM(L20*100%)/F20</f>
        <v>#DIV/0!</v>
      </c>
      <c r="N20" s="52">
        <f>'8- Export SMIS'!S14+'8- Export SMIS'!U14</f>
        <v>0</v>
      </c>
    </row>
    <row r="21" spans="1:15" x14ac:dyDescent="0.2">
      <c r="A21" s="51">
        <f>'8- Export SMIS'!D15</f>
        <v>0</v>
      </c>
      <c r="B21" s="51">
        <f>'8- Export SMIS'!E15</f>
        <v>0</v>
      </c>
      <c r="C21" s="51">
        <f>'8- Export SMIS'!F15</f>
        <v>0</v>
      </c>
      <c r="D21" s="51">
        <f>'8- Export SMIS'!G15</f>
        <v>0</v>
      </c>
      <c r="E21" s="52">
        <f t="shared" si="4"/>
        <v>0</v>
      </c>
      <c r="F21" s="52">
        <f>'8- Export SMIS'!V15</f>
        <v>0</v>
      </c>
      <c r="G21" s="52">
        <f>'8- Export SMIS'!W15</f>
        <v>0</v>
      </c>
      <c r="H21" s="52">
        <f>'8- Export SMIS'!Z15</f>
        <v>0</v>
      </c>
      <c r="I21" s="53" t="e">
        <f t="shared" si="5"/>
        <v>#DIV/0!</v>
      </c>
      <c r="J21" s="52">
        <f>'8- Export SMIS'!AA15</f>
        <v>0</v>
      </c>
      <c r="K21" s="53" t="e">
        <f t="shared" si="6"/>
        <v>#DIV/0!</v>
      </c>
      <c r="L21" s="52">
        <f>'8- Export SMIS'!X15</f>
        <v>0</v>
      </c>
      <c r="M21" s="54" t="e">
        <f t="shared" si="7"/>
        <v>#DIV/0!</v>
      </c>
      <c r="N21" s="52">
        <f>'8- Export SMIS'!S15+'8- Export SMIS'!U15</f>
        <v>0</v>
      </c>
      <c r="O21" s="42">
        <f>'8- Export SMIS'!K15</f>
        <v>0</v>
      </c>
    </row>
    <row r="22" spans="1:15" x14ac:dyDescent="0.2">
      <c r="A22" s="51">
        <f>'8- Export SMIS'!D16</f>
        <v>0</v>
      </c>
      <c r="B22" s="51">
        <f>'8- Export SMIS'!E16</f>
        <v>0</v>
      </c>
      <c r="C22" s="51">
        <f>'8- Export SMIS'!F16</f>
        <v>0</v>
      </c>
      <c r="D22" s="51">
        <f>'8- Export SMIS'!G16</f>
        <v>0</v>
      </c>
      <c r="E22" s="52">
        <f t="shared" si="4"/>
        <v>0</v>
      </c>
      <c r="F22" s="52">
        <f>'8- Export SMIS'!V16</f>
        <v>0</v>
      </c>
      <c r="G22" s="52">
        <f>'8- Export SMIS'!W16</f>
        <v>0</v>
      </c>
      <c r="H22" s="52">
        <f>'8- Export SMIS'!Z16</f>
        <v>0</v>
      </c>
      <c r="I22" s="53" t="e">
        <f t="shared" si="5"/>
        <v>#DIV/0!</v>
      </c>
      <c r="J22" s="52">
        <f>'8- Export SMIS'!AA16</f>
        <v>0</v>
      </c>
      <c r="K22" s="53" t="e">
        <f t="shared" si="6"/>
        <v>#DIV/0!</v>
      </c>
      <c r="L22" s="52">
        <f>'8- Export SMIS'!X16</f>
        <v>0</v>
      </c>
      <c r="M22" s="54" t="e">
        <f t="shared" si="7"/>
        <v>#DIV/0!</v>
      </c>
      <c r="N22" s="52">
        <f>'8- Export SMIS'!S16+'8- Export SMIS'!U16</f>
        <v>0</v>
      </c>
      <c r="O22" s="42">
        <f>'8- Export SMIS'!K16</f>
        <v>0</v>
      </c>
    </row>
    <row r="23" spans="1:15" x14ac:dyDescent="0.2">
      <c r="A23" s="51">
        <f>'8- Export SMIS'!D17</f>
        <v>0</v>
      </c>
      <c r="B23" s="51">
        <f>'8- Export SMIS'!E17</f>
        <v>0</v>
      </c>
      <c r="C23" s="51">
        <f>'8- Export SMIS'!F17</f>
        <v>0</v>
      </c>
      <c r="D23" s="51">
        <f>'8- Export SMIS'!G17</f>
        <v>0</v>
      </c>
      <c r="E23" s="52">
        <f t="shared" si="4"/>
        <v>0</v>
      </c>
      <c r="F23" s="52">
        <f>'8- Export SMIS'!V17</f>
        <v>0</v>
      </c>
      <c r="G23" s="52">
        <f>'8- Export SMIS'!W17</f>
        <v>0</v>
      </c>
      <c r="H23" s="52">
        <f>'8- Export SMIS'!Z17</f>
        <v>0</v>
      </c>
      <c r="I23" s="53" t="e">
        <f t="shared" si="5"/>
        <v>#DIV/0!</v>
      </c>
      <c r="J23" s="52">
        <f>'8- Export SMIS'!AA17</f>
        <v>0</v>
      </c>
      <c r="K23" s="53" t="e">
        <f t="shared" si="6"/>
        <v>#DIV/0!</v>
      </c>
      <c r="L23" s="52">
        <f>'8- Export SMIS'!X17</f>
        <v>0</v>
      </c>
      <c r="M23" s="54" t="e">
        <f t="shared" si="7"/>
        <v>#DIV/0!</v>
      </c>
      <c r="N23" s="52">
        <f>'8- Export SMIS'!S17+'8- Export SMIS'!U17</f>
        <v>0</v>
      </c>
      <c r="O23" s="42">
        <f>'8- Export SMIS'!K17</f>
        <v>0</v>
      </c>
    </row>
    <row r="24" spans="1:15" x14ac:dyDescent="0.2">
      <c r="A24" s="51">
        <f>'8- Export SMIS'!D18</f>
        <v>0</v>
      </c>
      <c r="B24" s="51">
        <f>'8- Export SMIS'!E18</f>
        <v>0</v>
      </c>
      <c r="C24" s="51">
        <f>'8- Export SMIS'!F18</f>
        <v>0</v>
      </c>
      <c r="D24" s="51">
        <f>'8- Export SMIS'!G18</f>
        <v>0</v>
      </c>
      <c r="E24" s="52">
        <f t="shared" si="4"/>
        <v>0</v>
      </c>
      <c r="F24" s="52">
        <f>'8- Export SMIS'!V18</f>
        <v>0</v>
      </c>
      <c r="G24" s="52">
        <f>'8- Export SMIS'!W18</f>
        <v>0</v>
      </c>
      <c r="H24" s="52">
        <f>'8- Export SMIS'!Z18</f>
        <v>0</v>
      </c>
      <c r="I24" s="53" t="e">
        <f t="shared" si="5"/>
        <v>#DIV/0!</v>
      </c>
      <c r="J24" s="52">
        <f>'8- Export SMIS'!AA18</f>
        <v>0</v>
      </c>
      <c r="K24" s="53" t="e">
        <f t="shared" si="6"/>
        <v>#DIV/0!</v>
      </c>
      <c r="L24" s="52">
        <f>'8- Export SMIS'!X18</f>
        <v>0</v>
      </c>
      <c r="M24" s="54" t="e">
        <f t="shared" si="7"/>
        <v>#DIV/0!</v>
      </c>
      <c r="N24" s="52">
        <f>'8- Export SMIS'!S18+'8- Export SMIS'!U18</f>
        <v>0</v>
      </c>
      <c r="O24" s="42">
        <f>'8- Export SMIS'!K18</f>
        <v>0</v>
      </c>
    </row>
    <row r="25" spans="1:15" x14ac:dyDescent="0.2">
      <c r="A25" s="51">
        <f>'8- Export SMIS'!D19</f>
        <v>0</v>
      </c>
      <c r="B25" s="51">
        <f>'8- Export SMIS'!E19</f>
        <v>0</v>
      </c>
      <c r="C25" s="51">
        <f>'8- Export SMIS'!F19</f>
        <v>0</v>
      </c>
      <c r="D25" s="51">
        <f>'8- Export SMIS'!G19</f>
        <v>0</v>
      </c>
      <c r="E25" s="52">
        <f t="shared" si="4"/>
        <v>0</v>
      </c>
      <c r="F25" s="52">
        <f>'8- Export SMIS'!V19</f>
        <v>0</v>
      </c>
      <c r="G25" s="52">
        <f>'8- Export SMIS'!W19</f>
        <v>0</v>
      </c>
      <c r="H25" s="52">
        <f>'8- Export SMIS'!Z19</f>
        <v>0</v>
      </c>
      <c r="I25" s="53" t="e">
        <f t="shared" si="5"/>
        <v>#DIV/0!</v>
      </c>
      <c r="J25" s="52">
        <f>'8- Export SMIS'!AA19</f>
        <v>0</v>
      </c>
      <c r="K25" s="53" t="e">
        <f t="shared" si="6"/>
        <v>#DIV/0!</v>
      </c>
      <c r="L25" s="52">
        <f>'8- Export SMIS'!X19</f>
        <v>0</v>
      </c>
      <c r="M25" s="54" t="e">
        <f t="shared" si="7"/>
        <v>#DIV/0!</v>
      </c>
      <c r="N25" s="52">
        <f>'8- Export SMIS'!S19+'8- Export SMIS'!U19</f>
        <v>0</v>
      </c>
      <c r="O25" s="42">
        <f>'8- Export SMIS'!K19</f>
        <v>0</v>
      </c>
    </row>
    <row r="26" spans="1:15" x14ac:dyDescent="0.2">
      <c r="A26" s="51">
        <f>'8- Export SMIS'!D20</f>
        <v>0</v>
      </c>
      <c r="B26" s="51">
        <f>'8- Export SMIS'!E20</f>
        <v>0</v>
      </c>
      <c r="C26" s="51">
        <f>'8- Export SMIS'!F20</f>
        <v>0</v>
      </c>
      <c r="D26" s="51">
        <f>'8- Export SMIS'!G20</f>
        <v>0</v>
      </c>
      <c r="E26" s="52">
        <f t="shared" si="4"/>
        <v>0</v>
      </c>
      <c r="F26" s="52">
        <f>'8- Export SMIS'!V20</f>
        <v>0</v>
      </c>
      <c r="G26" s="52">
        <f>'8- Export SMIS'!W20</f>
        <v>0</v>
      </c>
      <c r="H26" s="52">
        <f>'8- Export SMIS'!Z20</f>
        <v>0</v>
      </c>
      <c r="I26" s="53" t="e">
        <f t="shared" si="5"/>
        <v>#DIV/0!</v>
      </c>
      <c r="J26" s="52">
        <f>'8- Export SMIS'!AA20</f>
        <v>0</v>
      </c>
      <c r="K26" s="53" t="e">
        <f t="shared" si="6"/>
        <v>#DIV/0!</v>
      </c>
      <c r="L26" s="52">
        <f>'8- Export SMIS'!X20</f>
        <v>0</v>
      </c>
      <c r="M26" s="54" t="e">
        <f t="shared" si="7"/>
        <v>#DIV/0!</v>
      </c>
      <c r="N26" s="52">
        <f>'8- Export SMIS'!S20+'8- Export SMIS'!U20</f>
        <v>0</v>
      </c>
      <c r="O26" s="42">
        <f>'8- Export SMIS'!K20</f>
        <v>0</v>
      </c>
    </row>
    <row r="27" spans="1:15" x14ac:dyDescent="0.2">
      <c r="A27" s="51">
        <f>'8- Export SMIS'!D21</f>
        <v>0</v>
      </c>
      <c r="B27" s="51">
        <f>'8- Export SMIS'!E21</f>
        <v>0</v>
      </c>
      <c r="C27" s="51">
        <f>'8- Export SMIS'!F21</f>
        <v>0</v>
      </c>
      <c r="D27" s="51">
        <f>'8- Export SMIS'!G21</f>
        <v>0</v>
      </c>
      <c r="E27" s="52">
        <f t="shared" si="4"/>
        <v>0</v>
      </c>
      <c r="F27" s="52">
        <f>'8- Export SMIS'!V21</f>
        <v>0</v>
      </c>
      <c r="G27" s="52">
        <f>'8- Export SMIS'!W21</f>
        <v>0</v>
      </c>
      <c r="H27" s="52">
        <f>'8- Export SMIS'!Z21</f>
        <v>0</v>
      </c>
      <c r="I27" s="53" t="e">
        <f t="shared" si="5"/>
        <v>#DIV/0!</v>
      </c>
      <c r="J27" s="52">
        <f>'8- Export SMIS'!AA21</f>
        <v>0</v>
      </c>
      <c r="K27" s="53" t="e">
        <f t="shared" si="6"/>
        <v>#DIV/0!</v>
      </c>
      <c r="L27" s="52">
        <f>'8- Export SMIS'!X21</f>
        <v>0</v>
      </c>
      <c r="M27" s="54" t="e">
        <f t="shared" si="7"/>
        <v>#DIV/0!</v>
      </c>
      <c r="N27" s="52">
        <f>'8- Export SMIS'!S21+'8- Export SMIS'!U21</f>
        <v>0</v>
      </c>
      <c r="O27" s="42">
        <f>'8- Export SMIS'!K21</f>
        <v>0</v>
      </c>
    </row>
    <row r="28" spans="1:15" x14ac:dyDescent="0.2">
      <c r="A28" s="51">
        <f>'8- Export SMIS'!D22</f>
        <v>0</v>
      </c>
      <c r="B28" s="51">
        <f>'8- Export SMIS'!E22</f>
        <v>0</v>
      </c>
      <c r="C28" s="51">
        <f>'8- Export SMIS'!F22</f>
        <v>0</v>
      </c>
      <c r="D28" s="51">
        <f>'8- Export SMIS'!G22</f>
        <v>0</v>
      </c>
      <c r="E28" s="52">
        <f t="shared" si="4"/>
        <v>0</v>
      </c>
      <c r="F28" s="52">
        <f>'8- Export SMIS'!V22</f>
        <v>0</v>
      </c>
      <c r="G28" s="52">
        <f>'8- Export SMIS'!W22</f>
        <v>0</v>
      </c>
      <c r="H28" s="52">
        <f>'8- Export SMIS'!Z22</f>
        <v>0</v>
      </c>
      <c r="I28" s="53" t="e">
        <f t="shared" si="5"/>
        <v>#DIV/0!</v>
      </c>
      <c r="J28" s="52">
        <f>'8- Export SMIS'!AA22</f>
        <v>0</v>
      </c>
      <c r="K28" s="53" t="e">
        <f t="shared" si="6"/>
        <v>#DIV/0!</v>
      </c>
      <c r="L28" s="52">
        <f>'8- Export SMIS'!X22</f>
        <v>0</v>
      </c>
      <c r="M28" s="54" t="e">
        <f t="shared" si="7"/>
        <v>#DIV/0!</v>
      </c>
      <c r="N28" s="52">
        <f>'8- Export SMIS'!S22+'8- Export SMIS'!U22</f>
        <v>0</v>
      </c>
      <c r="O28" s="42">
        <f>'8- Export SMIS'!K22</f>
        <v>0</v>
      </c>
    </row>
    <row r="29" spans="1:15" x14ac:dyDescent="0.2">
      <c r="A29" s="51">
        <f>'8- Export SMIS'!D23</f>
        <v>0</v>
      </c>
      <c r="B29" s="51">
        <f>'8- Export SMIS'!E23</f>
        <v>0</v>
      </c>
      <c r="C29" s="51">
        <f>'8- Export SMIS'!F23</f>
        <v>0</v>
      </c>
      <c r="D29" s="51">
        <f>'8- Export SMIS'!G23</f>
        <v>0</v>
      </c>
      <c r="E29" s="52">
        <f t="shared" si="4"/>
        <v>0</v>
      </c>
      <c r="F29" s="52">
        <f>'8- Export SMIS'!V23</f>
        <v>0</v>
      </c>
      <c r="G29" s="52">
        <f>'8- Export SMIS'!W23</f>
        <v>0</v>
      </c>
      <c r="H29" s="52">
        <f>'8- Export SMIS'!Z23</f>
        <v>0</v>
      </c>
      <c r="I29" s="53" t="e">
        <f t="shared" si="5"/>
        <v>#DIV/0!</v>
      </c>
      <c r="J29" s="52">
        <f>'8- Export SMIS'!AA23</f>
        <v>0</v>
      </c>
      <c r="K29" s="53" t="e">
        <f t="shared" si="6"/>
        <v>#DIV/0!</v>
      </c>
      <c r="L29" s="52">
        <f>'8- Export SMIS'!X23</f>
        <v>0</v>
      </c>
      <c r="M29" s="54" t="e">
        <f t="shared" si="7"/>
        <v>#DIV/0!</v>
      </c>
      <c r="N29" s="52">
        <f>'8- Export SMIS'!S23+'8- Export SMIS'!U23</f>
        <v>0</v>
      </c>
      <c r="O29" s="42">
        <f>'8- Export SMIS'!K23</f>
        <v>0</v>
      </c>
    </row>
    <row r="30" spans="1:15" x14ac:dyDescent="0.2">
      <c r="A30" s="51">
        <f>'8- Export SMIS'!D24</f>
        <v>0</v>
      </c>
      <c r="B30" s="51">
        <f>'8- Export SMIS'!E24</f>
        <v>0</v>
      </c>
      <c r="C30" s="51">
        <f>'8- Export SMIS'!F24</f>
        <v>0</v>
      </c>
      <c r="D30" s="51">
        <f>'8- Export SMIS'!G24</f>
        <v>0</v>
      </c>
      <c r="E30" s="52">
        <f t="shared" si="4"/>
        <v>0</v>
      </c>
      <c r="F30" s="52">
        <f>'8- Export SMIS'!V24</f>
        <v>0</v>
      </c>
      <c r="G30" s="52">
        <f>'8- Export SMIS'!W24</f>
        <v>0</v>
      </c>
      <c r="H30" s="52">
        <f>'8- Export SMIS'!Z24</f>
        <v>0</v>
      </c>
      <c r="I30" s="53" t="e">
        <f t="shared" si="5"/>
        <v>#DIV/0!</v>
      </c>
      <c r="J30" s="52">
        <f>'8- Export SMIS'!AA24</f>
        <v>0</v>
      </c>
      <c r="K30" s="53" t="e">
        <f t="shared" si="6"/>
        <v>#DIV/0!</v>
      </c>
      <c r="L30" s="52">
        <f>'8- Export SMIS'!X24</f>
        <v>0</v>
      </c>
      <c r="M30" s="54" t="e">
        <f t="shared" si="7"/>
        <v>#DIV/0!</v>
      </c>
      <c r="N30" s="52">
        <f>'8- Export SMIS'!S24+'8- Export SMIS'!U24</f>
        <v>0</v>
      </c>
      <c r="O30" s="42">
        <f>'8- Export SMIS'!K24</f>
        <v>0</v>
      </c>
    </row>
    <row r="31" spans="1:15" x14ac:dyDescent="0.2">
      <c r="A31" s="51">
        <f>'8- Export SMIS'!D25</f>
        <v>0</v>
      </c>
      <c r="B31" s="51">
        <f>'8- Export SMIS'!E25</f>
        <v>0</v>
      </c>
      <c r="C31" s="51">
        <f>'8- Export SMIS'!F25</f>
        <v>0</v>
      </c>
      <c r="D31" s="51">
        <f>'8- Export SMIS'!G25</f>
        <v>0</v>
      </c>
      <c r="E31" s="52">
        <f t="shared" si="4"/>
        <v>0</v>
      </c>
      <c r="F31" s="52">
        <f>'8- Export SMIS'!V25</f>
        <v>0</v>
      </c>
      <c r="G31" s="52">
        <f>'8- Export SMIS'!W25</f>
        <v>0</v>
      </c>
      <c r="H31" s="52">
        <f>'8- Export SMIS'!Z25</f>
        <v>0</v>
      </c>
      <c r="I31" s="53" t="e">
        <f t="shared" si="5"/>
        <v>#DIV/0!</v>
      </c>
      <c r="J31" s="52">
        <f>'8- Export SMIS'!AA25</f>
        <v>0</v>
      </c>
      <c r="K31" s="53" t="e">
        <f t="shared" si="6"/>
        <v>#DIV/0!</v>
      </c>
      <c r="L31" s="52">
        <f>'8- Export SMIS'!X25</f>
        <v>0</v>
      </c>
      <c r="M31" s="54" t="e">
        <f t="shared" si="7"/>
        <v>#DIV/0!</v>
      </c>
      <c r="N31" s="52">
        <f>'8- Export SMIS'!S25+'8- Export SMIS'!U25</f>
        <v>0</v>
      </c>
      <c r="O31" s="42">
        <f>'8- Export SMIS'!K25</f>
        <v>0</v>
      </c>
    </row>
    <row r="32" spans="1:15" x14ac:dyDescent="0.2">
      <c r="A32" s="51">
        <f>'8- Export SMIS'!D26</f>
        <v>0</v>
      </c>
      <c r="B32" s="51">
        <f>'8- Export SMIS'!E26</f>
        <v>0</v>
      </c>
      <c r="C32" s="51">
        <f>'8- Export SMIS'!F26</f>
        <v>0</v>
      </c>
      <c r="D32" s="51">
        <f>'8- Export SMIS'!G26</f>
        <v>0</v>
      </c>
      <c r="E32" s="52">
        <f t="shared" si="4"/>
        <v>0</v>
      </c>
      <c r="F32" s="52">
        <f>'8- Export SMIS'!V26</f>
        <v>0</v>
      </c>
      <c r="G32" s="52">
        <f>'8- Export SMIS'!W26</f>
        <v>0</v>
      </c>
      <c r="H32" s="52">
        <f>'8- Export SMIS'!Z26</f>
        <v>0</v>
      </c>
      <c r="I32" s="53" t="e">
        <f t="shared" si="5"/>
        <v>#DIV/0!</v>
      </c>
      <c r="J32" s="52">
        <f>'8- Export SMIS'!AA26</f>
        <v>0</v>
      </c>
      <c r="K32" s="53" t="e">
        <f t="shared" si="6"/>
        <v>#DIV/0!</v>
      </c>
      <c r="L32" s="52">
        <f>'8- Export SMIS'!X26</f>
        <v>0</v>
      </c>
      <c r="M32" s="54" t="e">
        <f t="shared" si="7"/>
        <v>#DIV/0!</v>
      </c>
      <c r="N32" s="52">
        <f>'8- Export SMIS'!S26+'8- Export SMIS'!U26</f>
        <v>0</v>
      </c>
      <c r="O32" s="42">
        <f>'8- Export SMIS'!K26</f>
        <v>0</v>
      </c>
    </row>
    <row r="33" spans="1:15" x14ac:dyDescent="0.2">
      <c r="A33" s="51">
        <f>'8- Export SMIS'!D27</f>
        <v>0</v>
      </c>
      <c r="B33" s="51">
        <f>'8- Export SMIS'!E27</f>
        <v>0</v>
      </c>
      <c r="C33" s="51">
        <f>'8- Export SMIS'!F27</f>
        <v>0</v>
      </c>
      <c r="D33" s="51">
        <f>'8- Export SMIS'!G27</f>
        <v>0</v>
      </c>
      <c r="E33" s="52">
        <f t="shared" si="4"/>
        <v>0</v>
      </c>
      <c r="F33" s="52">
        <f>'8- Export SMIS'!V27</f>
        <v>0</v>
      </c>
      <c r="G33" s="52">
        <f>'8- Export SMIS'!W27</f>
        <v>0</v>
      </c>
      <c r="H33" s="52">
        <f>'8- Export SMIS'!Z27</f>
        <v>0</v>
      </c>
      <c r="I33" s="53" t="e">
        <f t="shared" si="5"/>
        <v>#DIV/0!</v>
      </c>
      <c r="J33" s="52">
        <f>'8- Export SMIS'!AA27</f>
        <v>0</v>
      </c>
      <c r="K33" s="53" t="e">
        <f t="shared" si="6"/>
        <v>#DIV/0!</v>
      </c>
      <c r="L33" s="52">
        <f>'8- Export SMIS'!X27</f>
        <v>0</v>
      </c>
      <c r="M33" s="54" t="e">
        <f t="shared" si="7"/>
        <v>#DIV/0!</v>
      </c>
      <c r="N33" s="52">
        <f>'8- Export SMIS'!S27+'8- Export SMIS'!U27</f>
        <v>0</v>
      </c>
      <c r="O33" s="42">
        <f>'8- Export SMIS'!K27</f>
        <v>0</v>
      </c>
    </row>
    <row r="34" spans="1:15" x14ac:dyDescent="0.2">
      <c r="A34" s="51">
        <f>'8- Export SMIS'!D28</f>
        <v>0</v>
      </c>
      <c r="B34" s="51">
        <f>'8- Export SMIS'!E28</f>
        <v>0</v>
      </c>
      <c r="C34" s="51">
        <f>'8- Export SMIS'!F28</f>
        <v>0</v>
      </c>
      <c r="D34" s="51">
        <f>'8- Export SMIS'!G28</f>
        <v>0</v>
      </c>
      <c r="E34" s="52">
        <f t="shared" si="4"/>
        <v>0</v>
      </c>
      <c r="F34" s="52">
        <f>'8- Export SMIS'!V28</f>
        <v>0</v>
      </c>
      <c r="G34" s="52">
        <f>'8- Export SMIS'!W28</f>
        <v>0</v>
      </c>
      <c r="H34" s="52">
        <f>'8- Export SMIS'!Z28</f>
        <v>0</v>
      </c>
      <c r="I34" s="53" t="e">
        <f t="shared" si="5"/>
        <v>#DIV/0!</v>
      </c>
      <c r="J34" s="52">
        <f>'8- Export SMIS'!AA28</f>
        <v>0</v>
      </c>
      <c r="K34" s="53" t="e">
        <f t="shared" si="6"/>
        <v>#DIV/0!</v>
      </c>
      <c r="L34" s="52">
        <f>'8- Export SMIS'!X28</f>
        <v>0</v>
      </c>
      <c r="M34" s="54" t="e">
        <f t="shared" si="7"/>
        <v>#DIV/0!</v>
      </c>
      <c r="N34" s="52">
        <f>'8- Export SMIS'!S28+'8- Export SMIS'!U28</f>
        <v>0</v>
      </c>
      <c r="O34" s="42">
        <f>'8- Export SMIS'!K28</f>
        <v>0</v>
      </c>
    </row>
    <row r="35" spans="1:15" x14ac:dyDescent="0.2">
      <c r="A35" s="51">
        <f>'8- Export SMIS'!D29</f>
        <v>0</v>
      </c>
      <c r="B35" s="51">
        <f>'8- Export SMIS'!E29</f>
        <v>0</v>
      </c>
      <c r="C35" s="51">
        <f>'8- Export SMIS'!F29</f>
        <v>0</v>
      </c>
      <c r="D35" s="51">
        <f>'8- Export SMIS'!G29</f>
        <v>0</v>
      </c>
      <c r="E35" s="52">
        <f t="shared" si="4"/>
        <v>0</v>
      </c>
      <c r="F35" s="52">
        <f>'8- Export SMIS'!V29</f>
        <v>0</v>
      </c>
      <c r="G35" s="52">
        <f>'8- Export SMIS'!W29</f>
        <v>0</v>
      </c>
      <c r="H35" s="52">
        <f>'8- Export SMIS'!Z29</f>
        <v>0</v>
      </c>
      <c r="I35" s="53" t="e">
        <f t="shared" si="5"/>
        <v>#DIV/0!</v>
      </c>
      <c r="J35" s="52">
        <f>'8- Export SMIS'!AA29</f>
        <v>0</v>
      </c>
      <c r="K35" s="53" t="e">
        <f t="shared" si="6"/>
        <v>#DIV/0!</v>
      </c>
      <c r="L35" s="52">
        <f>'8- Export SMIS'!X29</f>
        <v>0</v>
      </c>
      <c r="M35" s="54" t="e">
        <f t="shared" si="7"/>
        <v>#DIV/0!</v>
      </c>
      <c r="N35" s="52">
        <f>'8- Export SMIS'!S29+'8- Export SMIS'!U29</f>
        <v>0</v>
      </c>
      <c r="O35" s="42">
        <f>'8- Export SMIS'!K29</f>
        <v>0</v>
      </c>
    </row>
    <row r="36" spans="1:15" x14ac:dyDescent="0.2">
      <c r="A36" s="51">
        <f>'8- Export SMIS'!D30</f>
        <v>0</v>
      </c>
      <c r="B36" s="51">
        <f>'8- Export SMIS'!E30</f>
        <v>0</v>
      </c>
      <c r="C36" s="51">
        <f>'8- Export SMIS'!F30</f>
        <v>0</v>
      </c>
      <c r="D36" s="51">
        <f>'8- Export SMIS'!G30</f>
        <v>0</v>
      </c>
      <c r="E36" s="52">
        <f t="shared" si="4"/>
        <v>0</v>
      </c>
      <c r="F36" s="52">
        <f>'8- Export SMIS'!V30</f>
        <v>0</v>
      </c>
      <c r="G36" s="52">
        <f>'8- Export SMIS'!W30</f>
        <v>0</v>
      </c>
      <c r="H36" s="52">
        <f>'8- Export SMIS'!Z30</f>
        <v>0</v>
      </c>
      <c r="I36" s="53" t="e">
        <f t="shared" si="5"/>
        <v>#DIV/0!</v>
      </c>
      <c r="J36" s="52">
        <f>'8- Export SMIS'!AA30</f>
        <v>0</v>
      </c>
      <c r="K36" s="53" t="e">
        <f t="shared" si="6"/>
        <v>#DIV/0!</v>
      </c>
      <c r="L36" s="52">
        <f>'8- Export SMIS'!X30</f>
        <v>0</v>
      </c>
      <c r="M36" s="54" t="e">
        <f t="shared" si="7"/>
        <v>#DIV/0!</v>
      </c>
      <c r="N36" s="52">
        <f>'8- Export SMIS'!S30+'8- Export SMIS'!U30</f>
        <v>0</v>
      </c>
      <c r="O36" s="42">
        <f>'8- Export SMIS'!K30</f>
        <v>0</v>
      </c>
    </row>
    <row r="37" spans="1:15" x14ac:dyDescent="0.2">
      <c r="A37" s="51">
        <f>'8- Export SMIS'!D31</f>
        <v>0</v>
      </c>
      <c r="B37" s="51">
        <f>'8- Export SMIS'!E31</f>
        <v>0</v>
      </c>
      <c r="C37" s="51">
        <f>'8- Export SMIS'!F31</f>
        <v>0</v>
      </c>
      <c r="D37" s="51">
        <f>'8- Export SMIS'!G31</f>
        <v>0</v>
      </c>
      <c r="E37" s="52">
        <f t="shared" si="4"/>
        <v>0</v>
      </c>
      <c r="F37" s="52">
        <f>'8- Export SMIS'!V31</f>
        <v>0</v>
      </c>
      <c r="G37" s="52">
        <f>'8- Export SMIS'!W31</f>
        <v>0</v>
      </c>
      <c r="H37" s="52">
        <f>'8- Export SMIS'!Z31</f>
        <v>0</v>
      </c>
      <c r="I37" s="53" t="e">
        <f t="shared" si="5"/>
        <v>#DIV/0!</v>
      </c>
      <c r="J37" s="52">
        <f>'8- Export SMIS'!AA31</f>
        <v>0</v>
      </c>
      <c r="K37" s="53" t="e">
        <f t="shared" si="6"/>
        <v>#DIV/0!</v>
      </c>
      <c r="L37" s="52">
        <f>'8- Export SMIS'!X31</f>
        <v>0</v>
      </c>
      <c r="M37" s="54" t="e">
        <f t="shared" si="7"/>
        <v>#DIV/0!</v>
      </c>
      <c r="N37" s="52">
        <f>'8- Export SMIS'!S31+'8- Export SMIS'!U31</f>
        <v>0</v>
      </c>
      <c r="O37" s="42">
        <f>'8- Export SMIS'!K31</f>
        <v>0</v>
      </c>
    </row>
    <row r="38" spans="1:15" x14ac:dyDescent="0.2">
      <c r="A38" s="51">
        <f>'8- Export SMIS'!D32</f>
        <v>0</v>
      </c>
      <c r="B38" s="51">
        <f>'8- Export SMIS'!E32</f>
        <v>0</v>
      </c>
      <c r="C38" s="51">
        <f>'8- Export SMIS'!F32</f>
        <v>0</v>
      </c>
      <c r="D38" s="51">
        <f>'8- Export SMIS'!G32</f>
        <v>0</v>
      </c>
      <c r="E38" s="52">
        <f t="shared" si="4"/>
        <v>0</v>
      </c>
      <c r="F38" s="52">
        <f>'8- Export SMIS'!V32</f>
        <v>0</v>
      </c>
      <c r="G38" s="52">
        <f>'8- Export SMIS'!W32</f>
        <v>0</v>
      </c>
      <c r="H38" s="52">
        <f>'8- Export SMIS'!Z32</f>
        <v>0</v>
      </c>
      <c r="I38" s="53" t="e">
        <f t="shared" si="5"/>
        <v>#DIV/0!</v>
      </c>
      <c r="J38" s="52">
        <f>'8- Export SMIS'!AA32</f>
        <v>0</v>
      </c>
      <c r="K38" s="53" t="e">
        <f t="shared" si="6"/>
        <v>#DIV/0!</v>
      </c>
      <c r="L38" s="52">
        <f>'8- Export SMIS'!X32</f>
        <v>0</v>
      </c>
      <c r="M38" s="54" t="e">
        <f t="shared" si="7"/>
        <v>#DIV/0!</v>
      </c>
      <c r="N38" s="52">
        <f>'8- Export SMIS'!S32+'8- Export SMIS'!U32</f>
        <v>0</v>
      </c>
      <c r="O38" s="42">
        <f>'8- Export SMIS'!K32</f>
        <v>0</v>
      </c>
    </row>
    <row r="39" spans="1:15" x14ac:dyDescent="0.2">
      <c r="A39" s="51">
        <f>'8- Export SMIS'!D33</f>
        <v>0</v>
      </c>
      <c r="B39" s="51">
        <f>'8- Export SMIS'!E33</f>
        <v>0</v>
      </c>
      <c r="C39" s="51">
        <f>'8- Export SMIS'!F33</f>
        <v>0</v>
      </c>
      <c r="D39" s="51">
        <f>'8- Export SMIS'!G33</f>
        <v>0</v>
      </c>
      <c r="E39" s="52">
        <f t="shared" si="4"/>
        <v>0</v>
      </c>
      <c r="F39" s="52">
        <f>'8- Export SMIS'!V33</f>
        <v>0</v>
      </c>
      <c r="G39" s="52">
        <f>'8- Export SMIS'!W33</f>
        <v>0</v>
      </c>
      <c r="H39" s="52">
        <f>'8- Export SMIS'!Z33</f>
        <v>0</v>
      </c>
      <c r="I39" s="53" t="e">
        <f t="shared" si="5"/>
        <v>#DIV/0!</v>
      </c>
      <c r="J39" s="52">
        <f>'8- Export SMIS'!AA33</f>
        <v>0</v>
      </c>
      <c r="K39" s="53" t="e">
        <f t="shared" si="6"/>
        <v>#DIV/0!</v>
      </c>
      <c r="L39" s="52">
        <f>'8- Export SMIS'!X33</f>
        <v>0</v>
      </c>
      <c r="M39" s="54" t="e">
        <f t="shared" si="7"/>
        <v>#DIV/0!</v>
      </c>
      <c r="N39" s="52">
        <f>'8- Export SMIS'!S33+'8- Export SMIS'!U33</f>
        <v>0</v>
      </c>
      <c r="O39" s="42">
        <f>'8- Export SMIS'!K33</f>
        <v>0</v>
      </c>
    </row>
    <row r="40" spans="1:15" x14ac:dyDescent="0.2">
      <c r="A40" s="51">
        <f>'8- Export SMIS'!D34</f>
        <v>0</v>
      </c>
      <c r="B40" s="51">
        <f>'8- Export SMIS'!E34</f>
        <v>0</v>
      </c>
      <c r="C40" s="51">
        <f>'8- Export SMIS'!F34</f>
        <v>0</v>
      </c>
      <c r="D40" s="51">
        <f>'8- Export SMIS'!G34</f>
        <v>0</v>
      </c>
      <c r="E40" s="52">
        <f t="shared" si="4"/>
        <v>0</v>
      </c>
      <c r="F40" s="52">
        <f>'8- Export SMIS'!V34</f>
        <v>0</v>
      </c>
      <c r="G40" s="52">
        <f>'8- Export SMIS'!W34</f>
        <v>0</v>
      </c>
      <c r="H40" s="52">
        <f>'8- Export SMIS'!Z34</f>
        <v>0</v>
      </c>
      <c r="I40" s="53" t="e">
        <f t="shared" si="5"/>
        <v>#DIV/0!</v>
      </c>
      <c r="J40" s="52">
        <f>'8- Export SMIS'!AA34</f>
        <v>0</v>
      </c>
      <c r="K40" s="53" t="e">
        <f t="shared" si="6"/>
        <v>#DIV/0!</v>
      </c>
      <c r="L40" s="52">
        <f>'8- Export SMIS'!X34</f>
        <v>0</v>
      </c>
      <c r="M40" s="54" t="e">
        <f t="shared" si="7"/>
        <v>#DIV/0!</v>
      </c>
      <c r="N40" s="52">
        <f>'8- Export SMIS'!S34+'8- Export SMIS'!U34</f>
        <v>0</v>
      </c>
      <c r="O40" s="42">
        <f>'8- Export SMIS'!K34</f>
        <v>0</v>
      </c>
    </row>
    <row r="41" spans="1:15" x14ac:dyDescent="0.2">
      <c r="A41" s="51">
        <f>'8- Export SMIS'!D35</f>
        <v>0</v>
      </c>
      <c r="B41" s="51">
        <f>'8- Export SMIS'!E35</f>
        <v>0</v>
      </c>
      <c r="C41" s="51">
        <f>'8- Export SMIS'!F35</f>
        <v>0</v>
      </c>
      <c r="D41" s="51">
        <f>'8- Export SMIS'!G35</f>
        <v>0</v>
      </c>
      <c r="E41" s="52">
        <f t="shared" si="4"/>
        <v>0</v>
      </c>
      <c r="F41" s="52">
        <f>'8- Export SMIS'!V35</f>
        <v>0</v>
      </c>
      <c r="G41" s="52">
        <f>'8- Export SMIS'!W35</f>
        <v>0</v>
      </c>
      <c r="H41" s="52">
        <f>'8- Export SMIS'!Z35</f>
        <v>0</v>
      </c>
      <c r="I41" s="53" t="e">
        <f t="shared" si="5"/>
        <v>#DIV/0!</v>
      </c>
      <c r="J41" s="52">
        <f>'8- Export SMIS'!AA35</f>
        <v>0</v>
      </c>
      <c r="K41" s="53" t="e">
        <f t="shared" si="6"/>
        <v>#DIV/0!</v>
      </c>
      <c r="L41" s="52">
        <f>'8- Export SMIS'!X35</f>
        <v>0</v>
      </c>
      <c r="M41" s="54" t="e">
        <f t="shared" si="7"/>
        <v>#DIV/0!</v>
      </c>
      <c r="N41" s="52">
        <f>'8- Export SMIS'!S35+'8- Export SMIS'!U35</f>
        <v>0</v>
      </c>
      <c r="O41" s="42">
        <f>'8- Export SMIS'!K35</f>
        <v>0</v>
      </c>
    </row>
    <row r="42" spans="1:15" x14ac:dyDescent="0.2">
      <c r="A42" s="51">
        <f>'8- Export SMIS'!D36</f>
        <v>0</v>
      </c>
      <c r="B42" s="51">
        <f>'8- Export SMIS'!E36</f>
        <v>0</v>
      </c>
      <c r="C42" s="51">
        <f>'8- Export SMIS'!F36</f>
        <v>0</v>
      </c>
      <c r="D42" s="51">
        <f>'8- Export SMIS'!G36</f>
        <v>0</v>
      </c>
      <c r="E42" s="52">
        <f t="shared" si="4"/>
        <v>0</v>
      </c>
      <c r="F42" s="52">
        <f>'8- Export SMIS'!V36</f>
        <v>0</v>
      </c>
      <c r="G42" s="52">
        <f>'8- Export SMIS'!W36</f>
        <v>0</v>
      </c>
      <c r="H42" s="52">
        <f>'8- Export SMIS'!Z36</f>
        <v>0</v>
      </c>
      <c r="I42" s="53" t="e">
        <f t="shared" si="5"/>
        <v>#DIV/0!</v>
      </c>
      <c r="J42" s="52">
        <f>'8- Export SMIS'!AA36</f>
        <v>0</v>
      </c>
      <c r="K42" s="53" t="e">
        <f t="shared" si="6"/>
        <v>#DIV/0!</v>
      </c>
      <c r="L42" s="52">
        <f>'8- Export SMIS'!X36</f>
        <v>0</v>
      </c>
      <c r="M42" s="54" t="e">
        <f t="shared" si="7"/>
        <v>#DIV/0!</v>
      </c>
      <c r="N42" s="52">
        <f>'8- Export SMIS'!S36+'8- Export SMIS'!U36</f>
        <v>0</v>
      </c>
      <c r="O42" s="42">
        <f>'8- Export SMIS'!K36</f>
        <v>0</v>
      </c>
    </row>
    <row r="43" spans="1:15" x14ac:dyDescent="0.2">
      <c r="A43" s="51">
        <f>'8- Export SMIS'!D37</f>
        <v>0</v>
      </c>
      <c r="B43" s="51">
        <f>'8- Export SMIS'!E37</f>
        <v>0</v>
      </c>
      <c r="C43" s="51">
        <f>'8- Export SMIS'!F37</f>
        <v>0</v>
      </c>
      <c r="D43" s="51">
        <f>'8- Export SMIS'!G37</f>
        <v>0</v>
      </c>
      <c r="E43" s="52">
        <f t="shared" si="4"/>
        <v>0</v>
      </c>
      <c r="F43" s="52">
        <f>'8- Export SMIS'!V37</f>
        <v>0</v>
      </c>
      <c r="G43" s="52">
        <f>'8- Export SMIS'!W37</f>
        <v>0</v>
      </c>
      <c r="H43" s="52">
        <f>'8- Export SMIS'!Z37</f>
        <v>0</v>
      </c>
      <c r="I43" s="53" t="e">
        <f t="shared" si="5"/>
        <v>#DIV/0!</v>
      </c>
      <c r="J43" s="52">
        <f>'8- Export SMIS'!AA37</f>
        <v>0</v>
      </c>
      <c r="K43" s="53" t="e">
        <f t="shared" si="6"/>
        <v>#DIV/0!</v>
      </c>
      <c r="L43" s="52">
        <f>'8- Export SMIS'!X37</f>
        <v>0</v>
      </c>
      <c r="M43" s="54" t="e">
        <f t="shared" si="7"/>
        <v>#DIV/0!</v>
      </c>
      <c r="N43" s="52">
        <f>'8- Export SMIS'!S37+'8- Export SMIS'!U37</f>
        <v>0</v>
      </c>
      <c r="O43" s="42">
        <f>'8- Export SMIS'!K37</f>
        <v>0</v>
      </c>
    </row>
    <row r="44" spans="1:15" x14ac:dyDescent="0.2">
      <c r="A44" s="51">
        <f>'8- Export SMIS'!D38</f>
        <v>0</v>
      </c>
      <c r="B44" s="51">
        <f>'8- Export SMIS'!E38</f>
        <v>0</v>
      </c>
      <c r="C44" s="51">
        <f>'8- Export SMIS'!F38</f>
        <v>0</v>
      </c>
      <c r="D44" s="51">
        <f>'8- Export SMIS'!G38</f>
        <v>0</v>
      </c>
      <c r="E44" s="52">
        <f t="shared" si="4"/>
        <v>0</v>
      </c>
      <c r="F44" s="52">
        <f>'8- Export SMIS'!V38</f>
        <v>0</v>
      </c>
      <c r="G44" s="52">
        <f>'8- Export SMIS'!W38</f>
        <v>0</v>
      </c>
      <c r="H44" s="52">
        <f>'8- Export SMIS'!Z38</f>
        <v>0</v>
      </c>
      <c r="I44" s="53" t="e">
        <f t="shared" si="5"/>
        <v>#DIV/0!</v>
      </c>
      <c r="J44" s="52">
        <f>'8- Export SMIS'!AA38</f>
        <v>0</v>
      </c>
      <c r="K44" s="53" t="e">
        <f t="shared" si="6"/>
        <v>#DIV/0!</v>
      </c>
      <c r="L44" s="52">
        <f>'8- Export SMIS'!X38</f>
        <v>0</v>
      </c>
      <c r="M44" s="54" t="e">
        <f t="shared" si="7"/>
        <v>#DIV/0!</v>
      </c>
      <c r="N44" s="52">
        <f>'8- Export SMIS'!S38+'8- Export SMIS'!U38</f>
        <v>0</v>
      </c>
      <c r="O44" s="42">
        <f>'8- Export SMIS'!K38</f>
        <v>0</v>
      </c>
    </row>
    <row r="45" spans="1:15" x14ac:dyDescent="0.2">
      <c r="A45" s="51">
        <f>'8- Export SMIS'!D39</f>
        <v>0</v>
      </c>
      <c r="B45" s="51">
        <f>'8- Export SMIS'!E39</f>
        <v>0</v>
      </c>
      <c r="C45" s="51">
        <f>'8- Export SMIS'!F39</f>
        <v>0</v>
      </c>
      <c r="D45" s="51">
        <f>'8- Export SMIS'!G39</f>
        <v>0</v>
      </c>
      <c r="E45" s="52">
        <f t="shared" si="4"/>
        <v>0</v>
      </c>
      <c r="F45" s="52">
        <f>'8- Export SMIS'!V39</f>
        <v>0</v>
      </c>
      <c r="G45" s="52">
        <f>'8- Export SMIS'!W39</f>
        <v>0</v>
      </c>
      <c r="H45" s="52">
        <f>'8- Export SMIS'!Z39</f>
        <v>0</v>
      </c>
      <c r="I45" s="53" t="e">
        <f t="shared" si="5"/>
        <v>#DIV/0!</v>
      </c>
      <c r="J45" s="52">
        <f>'8- Export SMIS'!AA39</f>
        <v>0</v>
      </c>
      <c r="K45" s="53" t="e">
        <f t="shared" si="6"/>
        <v>#DIV/0!</v>
      </c>
      <c r="L45" s="52">
        <f>'8- Export SMIS'!X39</f>
        <v>0</v>
      </c>
      <c r="M45" s="54" t="e">
        <f t="shared" si="7"/>
        <v>#DIV/0!</v>
      </c>
      <c r="N45" s="52">
        <f>'8- Export SMIS'!S39+'8- Export SMIS'!U39</f>
        <v>0</v>
      </c>
      <c r="O45" s="42">
        <f>'8- Export SMIS'!K39</f>
        <v>0</v>
      </c>
    </row>
    <row r="46" spans="1:15" x14ac:dyDescent="0.2">
      <c r="A46" s="51">
        <f>'8- Export SMIS'!D40</f>
        <v>0</v>
      </c>
      <c r="B46" s="51">
        <f>'8- Export SMIS'!E40</f>
        <v>0</v>
      </c>
      <c r="C46" s="51">
        <f>'8- Export SMIS'!F40</f>
        <v>0</v>
      </c>
      <c r="D46" s="51">
        <f>'8- Export SMIS'!G40</f>
        <v>0</v>
      </c>
      <c r="E46" s="52">
        <f t="shared" si="4"/>
        <v>0</v>
      </c>
      <c r="F46" s="52">
        <f>'8- Export SMIS'!V40</f>
        <v>0</v>
      </c>
      <c r="G46" s="52">
        <f>'8- Export SMIS'!W40</f>
        <v>0</v>
      </c>
      <c r="H46" s="52">
        <f>'8- Export SMIS'!Z40</f>
        <v>0</v>
      </c>
      <c r="I46" s="53" t="e">
        <f t="shared" si="5"/>
        <v>#DIV/0!</v>
      </c>
      <c r="J46" s="52">
        <f>'8- Export SMIS'!AA40</f>
        <v>0</v>
      </c>
      <c r="K46" s="53" t="e">
        <f t="shared" si="6"/>
        <v>#DIV/0!</v>
      </c>
      <c r="L46" s="52">
        <f>'8- Export SMIS'!X40</f>
        <v>0</v>
      </c>
      <c r="M46" s="54" t="e">
        <f t="shared" si="7"/>
        <v>#DIV/0!</v>
      </c>
      <c r="N46" s="52">
        <f>'8- Export SMIS'!S40+'8- Export SMIS'!U40</f>
        <v>0</v>
      </c>
      <c r="O46" s="42">
        <f>'8- Export SMIS'!K40</f>
        <v>0</v>
      </c>
    </row>
    <row r="47" spans="1:15" x14ac:dyDescent="0.2">
      <c r="A47" s="51">
        <f>'8- Export SMIS'!D41</f>
        <v>0</v>
      </c>
      <c r="B47" s="51">
        <f>'8- Export SMIS'!E41</f>
        <v>0</v>
      </c>
      <c r="C47" s="51">
        <f>'8- Export SMIS'!F41</f>
        <v>0</v>
      </c>
      <c r="D47" s="51">
        <f>'8- Export SMIS'!G41</f>
        <v>0</v>
      </c>
      <c r="E47" s="52">
        <f t="shared" si="4"/>
        <v>0</v>
      </c>
      <c r="F47" s="52">
        <f>'8- Export SMIS'!V41</f>
        <v>0</v>
      </c>
      <c r="G47" s="52">
        <f>'8- Export SMIS'!W41</f>
        <v>0</v>
      </c>
      <c r="H47" s="52">
        <f>'8- Export SMIS'!Z41</f>
        <v>0</v>
      </c>
      <c r="I47" s="53" t="e">
        <f t="shared" si="5"/>
        <v>#DIV/0!</v>
      </c>
      <c r="J47" s="52">
        <f>'8- Export SMIS'!AA41</f>
        <v>0</v>
      </c>
      <c r="K47" s="53" t="e">
        <f t="shared" si="6"/>
        <v>#DIV/0!</v>
      </c>
      <c r="L47" s="52">
        <f>'8- Export SMIS'!X41</f>
        <v>0</v>
      </c>
      <c r="M47" s="54" t="e">
        <f t="shared" si="7"/>
        <v>#DIV/0!</v>
      </c>
      <c r="N47" s="52">
        <f>'8- Export SMIS'!S41+'8- Export SMIS'!U41</f>
        <v>0</v>
      </c>
      <c r="O47" s="42">
        <f>'8- Export SMIS'!K41</f>
        <v>0</v>
      </c>
    </row>
    <row r="48" spans="1:15" x14ac:dyDescent="0.2">
      <c r="A48" s="51">
        <f>'8- Export SMIS'!D42</f>
        <v>0</v>
      </c>
      <c r="B48" s="51">
        <f>'8- Export SMIS'!E42</f>
        <v>0</v>
      </c>
      <c r="C48" s="51">
        <f>'8- Export SMIS'!F42</f>
        <v>0</v>
      </c>
      <c r="D48" s="51">
        <f>'8- Export SMIS'!G42</f>
        <v>0</v>
      </c>
      <c r="E48" s="52">
        <f t="shared" si="4"/>
        <v>0</v>
      </c>
      <c r="F48" s="52">
        <f>'8- Export SMIS'!V42</f>
        <v>0</v>
      </c>
      <c r="G48" s="52">
        <f>'8- Export SMIS'!W42</f>
        <v>0</v>
      </c>
      <c r="H48" s="52">
        <f>'8- Export SMIS'!Z42</f>
        <v>0</v>
      </c>
      <c r="I48" s="53" t="e">
        <f t="shared" si="5"/>
        <v>#DIV/0!</v>
      </c>
      <c r="J48" s="52">
        <f>'8- Export SMIS'!AA42</f>
        <v>0</v>
      </c>
      <c r="K48" s="53" t="e">
        <f t="shared" si="6"/>
        <v>#DIV/0!</v>
      </c>
      <c r="L48" s="52">
        <f>'8- Export SMIS'!X42</f>
        <v>0</v>
      </c>
      <c r="M48" s="54" t="e">
        <f t="shared" si="7"/>
        <v>#DIV/0!</v>
      </c>
      <c r="N48" s="52">
        <f>'8- Export SMIS'!S42+'8- Export SMIS'!U42</f>
        <v>0</v>
      </c>
      <c r="O48" s="42">
        <f>'8- Export SMIS'!K42</f>
        <v>0</v>
      </c>
    </row>
    <row r="49" spans="1:15" x14ac:dyDescent="0.2">
      <c r="A49" s="51">
        <f>'8- Export SMIS'!D43</f>
        <v>0</v>
      </c>
      <c r="B49" s="51">
        <f>'8- Export SMIS'!E43</f>
        <v>0</v>
      </c>
      <c r="C49" s="51">
        <f>'8- Export SMIS'!F43</f>
        <v>0</v>
      </c>
      <c r="D49" s="51">
        <f>'8- Export SMIS'!G43</f>
        <v>0</v>
      </c>
      <c r="E49" s="52">
        <f t="shared" si="4"/>
        <v>0</v>
      </c>
      <c r="F49" s="52">
        <f>'8- Export SMIS'!V43</f>
        <v>0</v>
      </c>
      <c r="G49" s="52">
        <f>'8- Export SMIS'!W43</f>
        <v>0</v>
      </c>
      <c r="H49" s="52">
        <f>'8- Export SMIS'!Z43</f>
        <v>0</v>
      </c>
      <c r="I49" s="53" t="e">
        <f t="shared" si="5"/>
        <v>#DIV/0!</v>
      </c>
      <c r="J49" s="52">
        <f>'8- Export SMIS'!AA43</f>
        <v>0</v>
      </c>
      <c r="K49" s="53" t="e">
        <f t="shared" si="6"/>
        <v>#DIV/0!</v>
      </c>
      <c r="L49" s="52">
        <f>'8- Export SMIS'!X43</f>
        <v>0</v>
      </c>
      <c r="M49" s="54" t="e">
        <f t="shared" si="7"/>
        <v>#DIV/0!</v>
      </c>
      <c r="N49" s="52">
        <f>'8- Export SMIS'!S43+'8- Export SMIS'!U43</f>
        <v>0</v>
      </c>
      <c r="O49" s="42">
        <f>'8- Export SMIS'!K43</f>
        <v>0</v>
      </c>
    </row>
    <row r="50" spans="1:15" x14ac:dyDescent="0.2">
      <c r="A50" s="51">
        <f>'8- Export SMIS'!D44</f>
        <v>0</v>
      </c>
      <c r="B50" s="51">
        <f>'8- Export SMIS'!E44</f>
        <v>0</v>
      </c>
      <c r="C50" s="51">
        <f>'8- Export SMIS'!F44</f>
        <v>0</v>
      </c>
      <c r="D50" s="51">
        <f>'8- Export SMIS'!G44</f>
        <v>0</v>
      </c>
      <c r="E50" s="52">
        <f t="shared" si="4"/>
        <v>0</v>
      </c>
      <c r="F50" s="52">
        <f>'8- Export SMIS'!V44</f>
        <v>0</v>
      </c>
      <c r="G50" s="52">
        <f>'8- Export SMIS'!W44</f>
        <v>0</v>
      </c>
      <c r="H50" s="52">
        <f>'8- Export SMIS'!Z44</f>
        <v>0</v>
      </c>
      <c r="I50" s="53" t="e">
        <f t="shared" si="5"/>
        <v>#DIV/0!</v>
      </c>
      <c r="J50" s="52">
        <f>'8- Export SMIS'!AA44</f>
        <v>0</v>
      </c>
      <c r="K50" s="53" t="e">
        <f t="shared" si="6"/>
        <v>#DIV/0!</v>
      </c>
      <c r="L50" s="52">
        <f>'8- Export SMIS'!X44</f>
        <v>0</v>
      </c>
      <c r="M50" s="54" t="e">
        <f t="shared" si="7"/>
        <v>#DIV/0!</v>
      </c>
      <c r="N50" s="52">
        <f>'8- Export SMIS'!S44+'8- Export SMIS'!U44</f>
        <v>0</v>
      </c>
      <c r="O50" s="42">
        <f>'8- Export SMIS'!K44</f>
        <v>0</v>
      </c>
    </row>
    <row r="51" spans="1:15" ht="12" thickBot="1" x14ac:dyDescent="0.25">
      <c r="A51" s="462" t="s">
        <v>51</v>
      </c>
      <c r="B51" s="463"/>
      <c r="C51" s="463"/>
      <c r="D51" s="464"/>
      <c r="E51" s="55">
        <f>SUM(E8:E50)</f>
        <v>0</v>
      </c>
      <c r="F51" s="55">
        <f t="shared" ref="F51:N51" si="8">SUM(F8:F50)</f>
        <v>0</v>
      </c>
      <c r="G51" s="55">
        <f t="shared" si="8"/>
        <v>0</v>
      </c>
      <c r="H51" s="55">
        <f t="shared" si="8"/>
        <v>0</v>
      </c>
      <c r="I51" s="56" t="e">
        <f t="shared" si="0"/>
        <v>#DIV/0!</v>
      </c>
      <c r="J51" s="55">
        <f t="shared" si="8"/>
        <v>0</v>
      </c>
      <c r="K51" s="56" t="e">
        <f>J51/H51</f>
        <v>#DIV/0!</v>
      </c>
      <c r="L51" s="55">
        <f t="shared" si="8"/>
        <v>0</v>
      </c>
      <c r="M51" s="56" t="e">
        <f t="shared" si="2"/>
        <v>#DIV/0!</v>
      </c>
      <c r="N51" s="55">
        <f t="shared" si="8"/>
        <v>0</v>
      </c>
    </row>
    <row r="53" spans="1:15" x14ac:dyDescent="0.2">
      <c r="A53" s="57" t="s">
        <v>123</v>
      </c>
      <c r="H53" s="58" t="e">
        <f>I53+K53+M53</f>
        <v>#DIV/0!</v>
      </c>
      <c r="I53" s="58" t="e">
        <f>H51*100%/F51</f>
        <v>#DIV/0!</v>
      </c>
      <c r="K53" s="58" t="e">
        <f>J51*100%/F51</f>
        <v>#DIV/0!</v>
      </c>
      <c r="M53" s="58" t="e">
        <f>L51*100%/F51</f>
        <v>#DIV/0!</v>
      </c>
    </row>
  </sheetData>
  <sheetProtection algorithmName="SHA-512" hashValue="E0g3qkBGwBkzDbtKSqvYbAHuOv9Dv/XepkFpIbpExwByHAzVGSXvn4wPMlco/023UJke8QaSe1wRJ93kt+WWpA==" saltValue="K7dOskxS7tkRMWrsGn5xrg==" spinCount="100000" sheet="1" objects="1" scenarios="1"/>
  <mergeCells count="13">
    <mergeCell ref="L4:M5"/>
    <mergeCell ref="N4:N5"/>
    <mergeCell ref="A51:D51"/>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8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27"/>
  <sheetViews>
    <sheetView topLeftCell="A69" zoomScaleNormal="100" workbookViewId="0">
      <selection activeCell="A89" sqref="A89:E89"/>
    </sheetView>
  </sheetViews>
  <sheetFormatPr defaultColWidth="8.85546875" defaultRowHeight="12.75" x14ac:dyDescent="0.2"/>
  <cols>
    <col min="1" max="1" width="5.85546875" style="141" customWidth="1"/>
    <col min="2" max="2" width="40" customWidth="1"/>
    <col min="3" max="3" width="14.28515625" customWidth="1"/>
    <col min="4" max="4" width="13.28515625" customWidth="1"/>
    <col min="5" max="5" width="14.7109375" customWidth="1"/>
    <col min="6" max="6" width="3" customWidth="1"/>
    <col min="7" max="7" width="15.140625" customWidth="1"/>
    <col min="8" max="8" width="15.28515625" customWidth="1"/>
    <col min="9" max="9" width="16.85546875" customWidth="1"/>
    <col min="10" max="10" width="15.5703125" customWidth="1"/>
    <col min="11" max="11" width="16.42578125" customWidth="1"/>
    <col min="12" max="12" width="20" customWidth="1"/>
    <col min="14" max="14" width="12.28515625" bestFit="1" customWidth="1"/>
    <col min="15" max="15" width="12" bestFit="1" customWidth="1"/>
  </cols>
  <sheetData>
    <row r="1" spans="1:12" ht="18.75" x14ac:dyDescent="0.3">
      <c r="A1" s="484" t="s">
        <v>74</v>
      </c>
      <c r="B1" s="484"/>
      <c r="C1" s="484"/>
      <c r="D1" s="484"/>
      <c r="E1" s="484"/>
    </row>
    <row r="2" spans="1:12" x14ac:dyDescent="0.2">
      <c r="A2" s="485" t="s">
        <v>75</v>
      </c>
      <c r="B2" s="485"/>
      <c r="C2" s="485"/>
      <c r="D2" s="485"/>
      <c r="E2" s="485"/>
    </row>
    <row r="3" spans="1:12" x14ac:dyDescent="0.2">
      <c r="A3" s="486"/>
      <c r="B3" s="486"/>
      <c r="C3" s="486"/>
      <c r="D3" s="486"/>
      <c r="E3" s="486"/>
    </row>
    <row r="4" spans="1:12" ht="15.75" thickBot="1" x14ac:dyDescent="0.25">
      <c r="A4" s="491" t="s">
        <v>76</v>
      </c>
      <c r="B4" s="491"/>
      <c r="C4" s="491"/>
      <c r="D4" s="491"/>
      <c r="E4" s="491"/>
    </row>
    <row r="5" spans="1:12" ht="55.15" customHeight="1" x14ac:dyDescent="0.2">
      <c r="A5" s="492" t="s">
        <v>77</v>
      </c>
      <c r="B5" s="494" t="s">
        <v>78</v>
      </c>
      <c r="C5" s="112" t="s">
        <v>79</v>
      </c>
      <c r="D5" s="113" t="s">
        <v>80</v>
      </c>
      <c r="E5" s="114" t="s">
        <v>81</v>
      </c>
      <c r="G5" s="112" t="s">
        <v>182</v>
      </c>
      <c r="H5" s="113" t="s">
        <v>67</v>
      </c>
      <c r="I5" s="114" t="s">
        <v>184</v>
      </c>
      <c r="J5" s="112" t="s">
        <v>183</v>
      </c>
      <c r="K5" s="113" t="s">
        <v>138</v>
      </c>
      <c r="L5" s="114" t="s">
        <v>185</v>
      </c>
    </row>
    <row r="6" spans="1:12" ht="15.75" thickBot="1" x14ac:dyDescent="0.25">
      <c r="A6" s="493"/>
      <c r="B6" s="495"/>
      <c r="C6" s="115" t="s">
        <v>82</v>
      </c>
      <c r="D6" s="116" t="s">
        <v>82</v>
      </c>
      <c r="E6" s="117" t="s">
        <v>82</v>
      </c>
      <c r="G6" s="118" t="s">
        <v>82</v>
      </c>
      <c r="H6" s="119" t="s">
        <v>82</v>
      </c>
      <c r="I6" s="120" t="s">
        <v>82</v>
      </c>
      <c r="J6" s="118" t="s">
        <v>82</v>
      </c>
      <c r="K6" s="119" t="s">
        <v>82</v>
      </c>
      <c r="L6" s="120" t="s">
        <v>82</v>
      </c>
    </row>
    <row r="7" spans="1:12" ht="13.5" thickBot="1" x14ac:dyDescent="0.25">
      <c r="A7" s="121" t="s">
        <v>83</v>
      </c>
      <c r="B7" s="121" t="s">
        <v>84</v>
      </c>
      <c r="C7" s="121" t="s">
        <v>85</v>
      </c>
      <c r="D7" s="121" t="s">
        <v>86</v>
      </c>
      <c r="E7" s="121" t="s">
        <v>87</v>
      </c>
      <c r="G7" s="122">
        <f>E7+1</f>
        <v>6</v>
      </c>
      <c r="H7" s="122">
        <f>G7+1</f>
        <v>7</v>
      </c>
      <c r="I7" s="122">
        <f>H7+1</f>
        <v>8</v>
      </c>
      <c r="J7" s="122">
        <f>I7+1</f>
        <v>9</v>
      </c>
      <c r="K7" s="122">
        <f>J7+1</f>
        <v>10</v>
      </c>
      <c r="L7" s="122">
        <f>K7+1</f>
        <v>11</v>
      </c>
    </row>
    <row r="8" spans="1:12" ht="15" x14ac:dyDescent="0.2">
      <c r="A8" s="496" t="s">
        <v>88</v>
      </c>
      <c r="B8" s="497"/>
      <c r="C8" s="497"/>
      <c r="D8" s="497"/>
      <c r="E8" s="498"/>
    </row>
    <row r="9" spans="1:12" ht="15" x14ac:dyDescent="0.25">
      <c r="A9" s="199" t="s">
        <v>549</v>
      </c>
      <c r="B9" s="200" t="s">
        <v>557</v>
      </c>
      <c r="C9" s="103">
        <f t="shared" ref="C9" si="0">G9+J9</f>
        <v>0</v>
      </c>
      <c r="D9" s="103">
        <f t="shared" ref="D9" si="1">H9+K9</f>
        <v>0</v>
      </c>
      <c r="E9" s="312">
        <f>C9+D9</f>
        <v>0</v>
      </c>
      <c r="F9" s="60"/>
      <c r="G9" s="196">
        <v>0</v>
      </c>
      <c r="H9" s="196">
        <v>0</v>
      </c>
      <c r="I9" s="197">
        <f>G9+H9</f>
        <v>0</v>
      </c>
      <c r="J9" s="196">
        <v>0</v>
      </c>
      <c r="K9" s="196">
        <v>0</v>
      </c>
      <c r="L9" s="197">
        <f>J9+K9</f>
        <v>0</v>
      </c>
    </row>
    <row r="10" spans="1:12" s="60" customFormat="1" ht="15" x14ac:dyDescent="0.25">
      <c r="A10" s="199" t="s">
        <v>558</v>
      </c>
      <c r="B10" s="200" t="s">
        <v>89</v>
      </c>
      <c r="C10" s="103">
        <f t="shared" ref="C10:D13" si="2">G10+J10</f>
        <v>0</v>
      </c>
      <c r="D10" s="103">
        <f t="shared" si="2"/>
        <v>0</v>
      </c>
      <c r="E10" s="312">
        <f>C10+D10</f>
        <v>0</v>
      </c>
      <c r="G10" s="196">
        <v>0</v>
      </c>
      <c r="H10" s="196">
        <v>0</v>
      </c>
      <c r="I10" s="197">
        <f>G10+H10</f>
        <v>0</v>
      </c>
      <c r="J10" s="196">
        <v>0</v>
      </c>
      <c r="K10" s="196">
        <v>0</v>
      </c>
      <c r="L10" s="197">
        <f>J10+K10</f>
        <v>0</v>
      </c>
    </row>
    <row r="11" spans="1:12" s="60" customFormat="1" ht="15" x14ac:dyDescent="0.25">
      <c r="A11" s="199" t="s">
        <v>10</v>
      </c>
      <c r="B11" s="200" t="s">
        <v>11</v>
      </c>
      <c r="C11" s="103">
        <f t="shared" si="2"/>
        <v>0</v>
      </c>
      <c r="D11" s="103">
        <f t="shared" si="2"/>
        <v>0</v>
      </c>
      <c r="E11" s="312">
        <f t="shared" ref="E11:E13" si="3">C11+D11</f>
        <v>0</v>
      </c>
      <c r="G11" s="196">
        <v>0</v>
      </c>
      <c r="H11" s="196">
        <v>0</v>
      </c>
      <c r="I11" s="197">
        <f t="shared" ref="I11:I13" si="4">G11+H11</f>
        <v>0</v>
      </c>
      <c r="J11" s="196">
        <v>0</v>
      </c>
      <c r="K11" s="196">
        <v>0</v>
      </c>
      <c r="L11" s="197">
        <f t="shared" ref="L11:L13" si="5">J11+K11</f>
        <v>0</v>
      </c>
    </row>
    <row r="12" spans="1:12" s="60" customFormat="1" ht="26.25" x14ac:dyDescent="0.25">
      <c r="A12" s="199" t="s">
        <v>90</v>
      </c>
      <c r="B12" s="204" t="s">
        <v>91</v>
      </c>
      <c r="C12" s="103">
        <f t="shared" si="2"/>
        <v>0</v>
      </c>
      <c r="D12" s="103">
        <f t="shared" si="2"/>
        <v>0</v>
      </c>
      <c r="E12" s="312">
        <f t="shared" si="3"/>
        <v>0</v>
      </c>
      <c r="G12" s="196">
        <v>0</v>
      </c>
      <c r="H12" s="196">
        <v>0</v>
      </c>
      <c r="I12" s="197">
        <f t="shared" si="4"/>
        <v>0</v>
      </c>
      <c r="J12" s="196">
        <v>0</v>
      </c>
      <c r="K12" s="196">
        <v>0</v>
      </c>
      <c r="L12" s="197">
        <f t="shared" si="5"/>
        <v>0</v>
      </c>
    </row>
    <row r="13" spans="1:12" s="60" customFormat="1" ht="13.15" customHeight="1" thickBot="1" x14ac:dyDescent="0.3">
      <c r="A13" s="310" t="s">
        <v>92</v>
      </c>
      <c r="B13" s="311" t="s">
        <v>93</v>
      </c>
      <c r="C13" s="280">
        <f t="shared" si="2"/>
        <v>0</v>
      </c>
      <c r="D13" s="280">
        <f t="shared" si="2"/>
        <v>0</v>
      </c>
      <c r="E13" s="296">
        <f t="shared" si="3"/>
        <v>0</v>
      </c>
      <c r="G13" s="196">
        <v>0</v>
      </c>
      <c r="H13" s="196">
        <v>0</v>
      </c>
      <c r="I13" s="197">
        <f t="shared" si="4"/>
        <v>0</v>
      </c>
      <c r="J13" s="196">
        <v>0</v>
      </c>
      <c r="K13" s="196">
        <v>0</v>
      </c>
      <c r="L13" s="197">
        <f t="shared" si="5"/>
        <v>0</v>
      </c>
    </row>
    <row r="14" spans="1:12" ht="16.5" thickTop="1" thickBot="1" x14ac:dyDescent="0.3">
      <c r="A14" s="499" t="s">
        <v>94</v>
      </c>
      <c r="B14" s="500"/>
      <c r="C14" s="127">
        <f>SUM(C10:C13)</f>
        <v>0</v>
      </c>
      <c r="D14" s="127">
        <f t="shared" ref="D14:E14" si="6">SUM(D10:D13)</f>
        <v>0</v>
      </c>
      <c r="E14" s="128">
        <f t="shared" si="6"/>
        <v>0</v>
      </c>
      <c r="G14" s="127">
        <f>SUM(G10:G13)</f>
        <v>0</v>
      </c>
      <c r="H14" s="127">
        <f t="shared" ref="H14:L14" si="7">SUM(H10:H13)</f>
        <v>0</v>
      </c>
      <c r="I14" s="127">
        <f t="shared" si="7"/>
        <v>0</v>
      </c>
      <c r="J14" s="127">
        <f t="shared" si="7"/>
        <v>0</v>
      </c>
      <c r="K14" s="127">
        <f t="shared" si="7"/>
        <v>0</v>
      </c>
      <c r="L14" s="127">
        <f t="shared" si="7"/>
        <v>0</v>
      </c>
    </row>
    <row r="15" spans="1:12" ht="16.5" customHeight="1" thickBot="1" x14ac:dyDescent="0.25">
      <c r="A15" s="501" t="s">
        <v>95</v>
      </c>
      <c r="B15" s="488"/>
      <c r="C15" s="488"/>
      <c r="D15" s="488"/>
      <c r="E15" s="502"/>
      <c r="G15" s="129"/>
      <c r="H15" s="129"/>
      <c r="I15" s="129"/>
      <c r="J15" s="129"/>
      <c r="K15" s="129"/>
      <c r="L15" s="129"/>
    </row>
    <row r="16" spans="1:12" ht="34.5" customHeight="1" thickTop="1" thickBot="1" x14ac:dyDescent="0.3">
      <c r="A16" s="282" t="s">
        <v>13</v>
      </c>
      <c r="B16" s="283" t="s">
        <v>151</v>
      </c>
      <c r="C16" s="280">
        <f>G16+J16</f>
        <v>0</v>
      </c>
      <c r="D16" s="280">
        <f>H16+K16</f>
        <v>0</v>
      </c>
      <c r="E16" s="281">
        <f t="shared" ref="E16" si="8">C16+D16</f>
        <v>0</v>
      </c>
      <c r="G16" s="196">
        <v>0</v>
      </c>
      <c r="H16" s="196">
        <v>0</v>
      </c>
      <c r="I16" s="197">
        <f t="shared" ref="I16" si="9">G16+H16</f>
        <v>0</v>
      </c>
      <c r="J16" s="196">
        <v>0</v>
      </c>
      <c r="K16" s="196">
        <v>0</v>
      </c>
      <c r="L16" s="197">
        <f t="shared" ref="L16" si="10">J16+K16</f>
        <v>0</v>
      </c>
    </row>
    <row r="17" spans="1:12" ht="15" customHeight="1" thickTop="1" thickBot="1" x14ac:dyDescent="0.3">
      <c r="A17" s="503" t="s">
        <v>96</v>
      </c>
      <c r="B17" s="504"/>
      <c r="C17" s="131">
        <f>SUM(C16:C16)</f>
        <v>0</v>
      </c>
      <c r="D17" s="131">
        <f>SUM(D16:D16)</f>
        <v>0</v>
      </c>
      <c r="E17" s="132">
        <f>SUM(E16:E16)</f>
        <v>0</v>
      </c>
      <c r="G17" s="127">
        <f t="shared" ref="G17:L17" si="11">SUM(G16:G16)</f>
        <v>0</v>
      </c>
      <c r="H17" s="127">
        <f t="shared" si="11"/>
        <v>0</v>
      </c>
      <c r="I17" s="127">
        <f t="shared" si="11"/>
        <v>0</v>
      </c>
      <c r="J17" s="127">
        <f t="shared" si="11"/>
        <v>0</v>
      </c>
      <c r="K17" s="127">
        <f t="shared" si="11"/>
        <v>0</v>
      </c>
      <c r="L17" s="127">
        <f t="shared" si="11"/>
        <v>0</v>
      </c>
    </row>
    <row r="18" spans="1:12" ht="15" x14ac:dyDescent="0.2">
      <c r="A18" s="505" t="s">
        <v>413</v>
      </c>
      <c r="B18" s="497"/>
      <c r="C18" s="497"/>
      <c r="D18" s="497"/>
      <c r="E18" s="498"/>
      <c r="G18" s="129"/>
      <c r="H18" s="129"/>
      <c r="I18" s="129"/>
      <c r="J18" s="129"/>
      <c r="K18" s="129"/>
      <c r="L18" s="129"/>
    </row>
    <row r="19" spans="1:12" s="60" customFormat="1" ht="15.75" thickBot="1" x14ac:dyDescent="0.3">
      <c r="A19" s="285" t="s">
        <v>195</v>
      </c>
      <c r="B19" s="290" t="s">
        <v>97</v>
      </c>
      <c r="C19" s="284">
        <f>SUM(C20:C22)</f>
        <v>0</v>
      </c>
      <c r="D19" s="284">
        <f t="shared" ref="D19:E19" si="12">SUM(D20:D22)</f>
        <v>0</v>
      </c>
      <c r="E19" s="202">
        <f t="shared" si="12"/>
        <v>0</v>
      </c>
      <c r="G19" s="308">
        <f>G20+G21+G22</f>
        <v>0</v>
      </c>
      <c r="H19" s="308">
        <f>H20+H21+H22</f>
        <v>0</v>
      </c>
      <c r="I19" s="309">
        <f>G19+H19</f>
        <v>0</v>
      </c>
      <c r="J19" s="308">
        <f>J20+J21+J22</f>
        <v>0</v>
      </c>
      <c r="K19" s="308">
        <f>K20+K21+K22</f>
        <v>0</v>
      </c>
      <c r="L19" s="309">
        <f>J19+K19</f>
        <v>0</v>
      </c>
    </row>
    <row r="20" spans="1:12" s="60" customFormat="1" ht="15.75" thickTop="1" x14ac:dyDescent="0.25">
      <c r="A20" s="286" t="s">
        <v>415</v>
      </c>
      <c r="B20" s="313" t="s">
        <v>186</v>
      </c>
      <c r="C20" s="314">
        <f t="shared" ref="C20:D23" si="13">G20+J20</f>
        <v>0</v>
      </c>
      <c r="D20" s="315">
        <f t="shared" si="13"/>
        <v>0</v>
      </c>
      <c r="E20" s="316">
        <f t="shared" ref="E20:E23" si="14">C20+D20</f>
        <v>0</v>
      </c>
      <c r="G20" s="297">
        <v>0</v>
      </c>
      <c r="H20" s="297">
        <v>0</v>
      </c>
      <c r="I20" s="298">
        <f t="shared" ref="I20:I22" si="15">G20+H20</f>
        <v>0</v>
      </c>
      <c r="J20" s="297">
        <v>0</v>
      </c>
      <c r="K20" s="297">
        <v>0</v>
      </c>
      <c r="L20" s="298">
        <f t="shared" ref="L20:L22" si="16">J20+K20</f>
        <v>0</v>
      </c>
    </row>
    <row r="21" spans="1:12" s="60" customFormat="1" ht="15" x14ac:dyDescent="0.25">
      <c r="A21" s="199" t="s">
        <v>416</v>
      </c>
      <c r="B21" s="200" t="s">
        <v>197</v>
      </c>
      <c r="C21" s="103">
        <f t="shared" si="13"/>
        <v>0</v>
      </c>
      <c r="D21" s="103">
        <f t="shared" si="13"/>
        <v>0</v>
      </c>
      <c r="E21" s="312">
        <f t="shared" si="14"/>
        <v>0</v>
      </c>
      <c r="G21" s="196">
        <v>0</v>
      </c>
      <c r="H21" s="196">
        <v>0</v>
      </c>
      <c r="I21" s="197">
        <f t="shared" si="15"/>
        <v>0</v>
      </c>
      <c r="J21" s="196">
        <v>0</v>
      </c>
      <c r="K21" s="196">
        <v>0</v>
      </c>
      <c r="L21" s="197">
        <f t="shared" si="16"/>
        <v>0</v>
      </c>
    </row>
    <row r="22" spans="1:12" s="60" customFormat="1" ht="15.75" thickBot="1" x14ac:dyDescent="0.3">
      <c r="A22" s="206" t="s">
        <v>417</v>
      </c>
      <c r="B22" s="311" t="s">
        <v>152</v>
      </c>
      <c r="C22" s="280">
        <f t="shared" si="13"/>
        <v>0</v>
      </c>
      <c r="D22" s="280">
        <f t="shared" si="13"/>
        <v>0</v>
      </c>
      <c r="E22" s="296">
        <f t="shared" si="14"/>
        <v>0</v>
      </c>
      <c r="G22" s="303">
        <v>0</v>
      </c>
      <c r="H22" s="303">
        <v>0</v>
      </c>
      <c r="I22" s="304">
        <f t="shared" si="15"/>
        <v>0</v>
      </c>
      <c r="J22" s="303">
        <v>0</v>
      </c>
      <c r="K22" s="303">
        <v>0</v>
      </c>
      <c r="L22" s="304">
        <f t="shared" si="16"/>
        <v>0</v>
      </c>
    </row>
    <row r="23" spans="1:12" s="60" customFormat="1" ht="27.75" thickTop="1" thickBot="1" x14ac:dyDescent="0.3">
      <c r="A23" s="318" t="s">
        <v>418</v>
      </c>
      <c r="B23" s="291" t="s">
        <v>198</v>
      </c>
      <c r="C23" s="292">
        <f t="shared" si="13"/>
        <v>0</v>
      </c>
      <c r="D23" s="292">
        <f t="shared" si="13"/>
        <v>0</v>
      </c>
      <c r="E23" s="293">
        <f t="shared" si="14"/>
        <v>0</v>
      </c>
      <c r="F23" s="262"/>
      <c r="G23" s="305">
        <v>0</v>
      </c>
      <c r="H23" s="306">
        <v>0</v>
      </c>
      <c r="I23" s="300">
        <f>G23+H23</f>
        <v>0</v>
      </c>
      <c r="J23" s="306">
        <v>0</v>
      </c>
      <c r="K23" s="306">
        <v>0</v>
      </c>
      <c r="L23" s="307">
        <f>J23+K23</f>
        <v>0</v>
      </c>
    </row>
    <row r="24" spans="1:12" s="60" customFormat="1" ht="16.5" thickTop="1" thickBot="1" x14ac:dyDescent="0.3">
      <c r="A24" s="318" t="s">
        <v>378</v>
      </c>
      <c r="B24" s="295" t="s">
        <v>422</v>
      </c>
      <c r="C24" s="292">
        <f t="shared" ref="C24" si="17">G24+J24</f>
        <v>0</v>
      </c>
      <c r="D24" s="292">
        <f t="shared" ref="D24" si="18">H24+K24</f>
        <v>0</v>
      </c>
      <c r="E24" s="293">
        <f t="shared" ref="E24" si="19">C24+D24</f>
        <v>0</v>
      </c>
      <c r="F24" s="262"/>
      <c r="G24" s="301">
        <v>0</v>
      </c>
      <c r="H24" s="301">
        <v>0</v>
      </c>
      <c r="I24" s="302">
        <f>G24+H24</f>
        <v>0</v>
      </c>
      <c r="J24" s="301">
        <v>0</v>
      </c>
      <c r="K24" s="301">
        <v>0</v>
      </c>
      <c r="L24" s="302">
        <f>J24+K24</f>
        <v>0</v>
      </c>
    </row>
    <row r="25" spans="1:12" s="60" customFormat="1" ht="16.5" thickTop="1" thickBot="1" x14ac:dyDescent="0.3">
      <c r="A25" s="318" t="s">
        <v>521</v>
      </c>
      <c r="B25" s="295" t="s">
        <v>522</v>
      </c>
      <c r="C25" s="292">
        <f t="shared" ref="C25" si="20">G25+J25</f>
        <v>0</v>
      </c>
      <c r="D25" s="292">
        <f t="shared" ref="D25" si="21">H25+K25</f>
        <v>0</v>
      </c>
      <c r="E25" s="293">
        <f t="shared" ref="E25" si="22">C25+D25</f>
        <v>0</v>
      </c>
      <c r="F25" s="262"/>
      <c r="G25" s="301">
        <v>0</v>
      </c>
      <c r="H25" s="301">
        <v>0</v>
      </c>
      <c r="I25" s="302">
        <f>G25+H25</f>
        <v>0</v>
      </c>
      <c r="J25" s="301">
        <v>0</v>
      </c>
      <c r="K25" s="301">
        <v>0</v>
      </c>
      <c r="L25" s="302">
        <f>J25+K25</f>
        <v>0</v>
      </c>
    </row>
    <row r="26" spans="1:12" s="60" customFormat="1" ht="16.5" thickTop="1" thickBot="1" x14ac:dyDescent="0.3">
      <c r="A26" s="319" t="s">
        <v>424</v>
      </c>
      <c r="B26" s="295" t="s">
        <v>98</v>
      </c>
      <c r="C26" s="287">
        <f>SUM(C27:C30)</f>
        <v>0</v>
      </c>
      <c r="D26" s="288">
        <f>SUM(D27:D30)</f>
        <v>0</v>
      </c>
      <c r="E26" s="203">
        <f>SUM(E27:E30)</f>
        <v>0</v>
      </c>
      <c r="G26" s="300">
        <f t="shared" ref="G26:L26" si="23">SUM(G27:G30)</f>
        <v>0</v>
      </c>
      <c r="H26" s="300">
        <f t="shared" si="23"/>
        <v>0</v>
      </c>
      <c r="I26" s="300">
        <f t="shared" si="23"/>
        <v>0</v>
      </c>
      <c r="J26" s="300">
        <f t="shared" si="23"/>
        <v>0</v>
      </c>
      <c r="K26" s="300">
        <f t="shared" si="23"/>
        <v>0</v>
      </c>
      <c r="L26" s="300">
        <f t="shared" si="23"/>
        <v>0</v>
      </c>
    </row>
    <row r="27" spans="1:12" s="60" customFormat="1" ht="42" customHeight="1" thickTop="1" x14ac:dyDescent="0.25">
      <c r="A27" s="199" t="s">
        <v>425</v>
      </c>
      <c r="B27" s="205" t="s">
        <v>187</v>
      </c>
      <c r="C27" s="314">
        <f t="shared" ref="C27:D31" si="24">G27+J27</f>
        <v>0</v>
      </c>
      <c r="D27" s="314">
        <f t="shared" si="24"/>
        <v>0</v>
      </c>
      <c r="E27" s="317">
        <f t="shared" ref="E27:E31" si="25">C27+D27</f>
        <v>0</v>
      </c>
      <c r="G27" s="297">
        <v>0</v>
      </c>
      <c r="H27" s="297">
        <v>0</v>
      </c>
      <c r="I27" s="298">
        <f t="shared" ref="I27:I28" si="26">G27+H27</f>
        <v>0</v>
      </c>
      <c r="J27" s="297">
        <v>0</v>
      </c>
      <c r="K27" s="297">
        <v>0</v>
      </c>
      <c r="L27" s="298">
        <f t="shared" ref="L27:L28" si="27">J27+K27</f>
        <v>0</v>
      </c>
    </row>
    <row r="28" spans="1:12" s="60" customFormat="1" ht="26.25" x14ac:dyDescent="0.25">
      <c r="A28" s="199" t="s">
        <v>426</v>
      </c>
      <c r="B28" s="204" t="s">
        <v>199</v>
      </c>
      <c r="C28" s="103">
        <f t="shared" si="24"/>
        <v>0</v>
      </c>
      <c r="D28" s="103">
        <f t="shared" si="24"/>
        <v>0</v>
      </c>
      <c r="E28" s="312">
        <f t="shared" si="25"/>
        <v>0</v>
      </c>
      <c r="G28" s="196">
        <v>0</v>
      </c>
      <c r="H28" s="196">
        <v>0</v>
      </c>
      <c r="I28" s="197">
        <f t="shared" si="26"/>
        <v>0</v>
      </c>
      <c r="J28" s="196">
        <v>0</v>
      </c>
      <c r="K28" s="196">
        <v>0</v>
      </c>
      <c r="L28" s="197">
        <f t="shared" si="27"/>
        <v>0</v>
      </c>
    </row>
    <row r="29" spans="1:12" s="60" customFormat="1" ht="26.25" x14ac:dyDescent="0.25">
      <c r="A29" s="199" t="s">
        <v>428</v>
      </c>
      <c r="B29" s="204" t="s">
        <v>200</v>
      </c>
      <c r="C29" s="103">
        <f t="shared" si="24"/>
        <v>0</v>
      </c>
      <c r="D29" s="103">
        <f t="shared" si="24"/>
        <v>0</v>
      </c>
      <c r="E29" s="197">
        <f t="shared" si="25"/>
        <v>0</v>
      </c>
      <c r="G29" s="196">
        <v>0</v>
      </c>
      <c r="H29" s="196">
        <v>0</v>
      </c>
      <c r="I29" s="197">
        <f>G29+H29</f>
        <v>0</v>
      </c>
      <c r="J29" s="196">
        <v>0</v>
      </c>
      <c r="K29" s="196">
        <v>0</v>
      </c>
      <c r="L29" s="197">
        <f>J29+K29</f>
        <v>0</v>
      </c>
    </row>
    <row r="30" spans="1:12" s="60" customFormat="1" ht="15.75" thickBot="1" x14ac:dyDescent="0.3">
      <c r="A30" s="194" t="s">
        <v>429</v>
      </c>
      <c r="B30" s="289" t="s">
        <v>188</v>
      </c>
      <c r="C30" s="280">
        <f t="shared" si="24"/>
        <v>0</v>
      </c>
      <c r="D30" s="280">
        <f t="shared" si="24"/>
        <v>0</v>
      </c>
      <c r="E30" s="296">
        <f t="shared" si="25"/>
        <v>0</v>
      </c>
      <c r="G30" s="332">
        <v>0</v>
      </c>
      <c r="H30" s="332">
        <v>0</v>
      </c>
      <c r="I30" s="333">
        <f t="shared" ref="I30" si="28">G30+H30</f>
        <v>0</v>
      </c>
      <c r="J30" s="332">
        <v>0</v>
      </c>
      <c r="K30" s="332">
        <v>0</v>
      </c>
      <c r="L30" s="333">
        <f t="shared" ref="L30" si="29">J30+K30</f>
        <v>0</v>
      </c>
    </row>
    <row r="31" spans="1:12" s="60" customFormat="1" ht="16.5" thickTop="1" thickBot="1" x14ac:dyDescent="0.3">
      <c r="A31" s="318" t="s">
        <v>432</v>
      </c>
      <c r="B31" s="262" t="s">
        <v>433</v>
      </c>
      <c r="C31" s="292">
        <f t="shared" si="24"/>
        <v>0</v>
      </c>
      <c r="D31" s="292">
        <f t="shared" si="24"/>
        <v>0</v>
      </c>
      <c r="E31" s="293">
        <f t="shared" si="25"/>
        <v>0</v>
      </c>
      <c r="F31" s="262"/>
      <c r="G31" s="301">
        <v>0</v>
      </c>
      <c r="H31" s="301">
        <v>0</v>
      </c>
      <c r="I31" s="302">
        <f>G31+H31</f>
        <v>0</v>
      </c>
      <c r="J31" s="301">
        <v>0</v>
      </c>
      <c r="K31" s="301">
        <v>0</v>
      </c>
      <c r="L31" s="302">
        <f>J31+K31</f>
        <v>0</v>
      </c>
    </row>
    <row r="32" spans="1:12" s="60" customFormat="1" ht="16.5" thickTop="1" thickBot="1" x14ac:dyDescent="0.3">
      <c r="A32" s="318" t="s">
        <v>436</v>
      </c>
      <c r="B32" s="291" t="s">
        <v>99</v>
      </c>
      <c r="C32" s="287">
        <f>SUM(C33:C35)</f>
        <v>0</v>
      </c>
      <c r="D32" s="287">
        <f>SUM(D33:D35)</f>
        <v>0</v>
      </c>
      <c r="E32" s="287">
        <f>SUM(E33:E35)</f>
        <v>0</v>
      </c>
      <c r="F32" s="299"/>
      <c r="G32" s="287">
        <f t="shared" ref="G32:L32" si="30">SUM(G33:G35)</f>
        <v>0</v>
      </c>
      <c r="H32" s="287">
        <f t="shared" si="30"/>
        <v>0</v>
      </c>
      <c r="I32" s="287">
        <f t="shared" si="30"/>
        <v>0</v>
      </c>
      <c r="J32" s="287">
        <f t="shared" si="30"/>
        <v>0</v>
      </c>
      <c r="K32" s="287">
        <f t="shared" si="30"/>
        <v>0</v>
      </c>
      <c r="L32" s="287">
        <f t="shared" si="30"/>
        <v>0</v>
      </c>
    </row>
    <row r="33" spans="1:12" s="60" customFormat="1" ht="2.25" hidden="1" customHeight="1" thickTop="1" x14ac:dyDescent="0.25">
      <c r="A33" s="206" t="s">
        <v>547</v>
      </c>
      <c r="B33" s="204"/>
      <c r="C33" s="314">
        <f t="shared" ref="C33:C34" si="31">G33+J33</f>
        <v>0</v>
      </c>
      <c r="D33" s="314">
        <f t="shared" ref="D33:D34" si="32">H33+K33</f>
        <v>0</v>
      </c>
      <c r="E33" s="317">
        <f t="shared" ref="E33:E34" si="33">C33+D33</f>
        <v>0</v>
      </c>
      <c r="G33" s="297">
        <v>0</v>
      </c>
      <c r="H33" s="297">
        <v>0</v>
      </c>
      <c r="I33" s="298">
        <f t="shared" ref="I33:I34" si="34">G33+H33</f>
        <v>0</v>
      </c>
      <c r="J33" s="297">
        <v>0</v>
      </c>
      <c r="K33" s="297">
        <v>0</v>
      </c>
      <c r="L33" s="298">
        <f t="shared" ref="L33:L34" si="35">J33+K33</f>
        <v>0</v>
      </c>
    </row>
    <row r="34" spans="1:12" s="60" customFormat="1" ht="28.5" customHeight="1" thickTop="1" x14ac:dyDescent="0.25">
      <c r="A34" s="206" t="s">
        <v>438</v>
      </c>
      <c r="B34" s="207" t="s">
        <v>437</v>
      </c>
      <c r="C34" s="103">
        <f t="shared" si="31"/>
        <v>0</v>
      </c>
      <c r="D34" s="103">
        <f t="shared" si="32"/>
        <v>0</v>
      </c>
      <c r="E34" s="197">
        <f t="shared" si="33"/>
        <v>0</v>
      </c>
      <c r="G34" s="196">
        <v>0</v>
      </c>
      <c r="H34" s="196">
        <v>0</v>
      </c>
      <c r="I34" s="197">
        <f t="shared" si="34"/>
        <v>0</v>
      </c>
      <c r="J34" s="196">
        <v>0</v>
      </c>
      <c r="K34" s="196">
        <v>0</v>
      </c>
      <c r="L34" s="197">
        <f t="shared" si="35"/>
        <v>0</v>
      </c>
    </row>
    <row r="35" spans="1:12" s="60" customFormat="1" ht="76.5" customHeight="1" thickBot="1" x14ac:dyDescent="0.3">
      <c r="A35" s="206" t="s">
        <v>503</v>
      </c>
      <c r="B35" s="207" t="s">
        <v>548</v>
      </c>
      <c r="C35" s="59">
        <f t="shared" ref="C35:D35" si="36">G35+J35</f>
        <v>0</v>
      </c>
      <c r="D35" s="59">
        <f t="shared" si="36"/>
        <v>0</v>
      </c>
      <c r="E35" s="333">
        <f t="shared" ref="E35" si="37">C35+D35</f>
        <v>0</v>
      </c>
      <c r="G35" s="380">
        <v>0</v>
      </c>
      <c r="H35" s="380">
        <v>0</v>
      </c>
      <c r="I35" s="304">
        <f t="shared" ref="I35" si="38">G35+H35</f>
        <v>0</v>
      </c>
      <c r="J35" s="303">
        <v>0</v>
      </c>
      <c r="K35" s="303">
        <v>0</v>
      </c>
      <c r="L35" s="304">
        <f t="shared" ref="L35" si="39">J35+K35</f>
        <v>0</v>
      </c>
    </row>
    <row r="36" spans="1:12" ht="16.5" thickTop="1" thickBot="1" x14ac:dyDescent="0.3">
      <c r="A36" s="318" t="s">
        <v>439</v>
      </c>
      <c r="B36" s="291" t="s">
        <v>100</v>
      </c>
      <c r="C36" s="331">
        <f>C37+C40</f>
        <v>0</v>
      </c>
      <c r="D36" s="331">
        <f t="shared" ref="D36:E36" si="40">D37+D40</f>
        <v>0</v>
      </c>
      <c r="E36" s="375">
        <f t="shared" si="40"/>
        <v>0</v>
      </c>
      <c r="G36" s="376">
        <f>G37+G40</f>
        <v>0</v>
      </c>
      <c r="H36" s="323">
        <f t="shared" ref="H36:I36" si="41">H37+H40</f>
        <v>0</v>
      </c>
      <c r="I36" s="323">
        <f t="shared" si="41"/>
        <v>0</v>
      </c>
      <c r="J36" s="323">
        <f>J37+J40</f>
        <v>0</v>
      </c>
      <c r="K36" s="323">
        <f t="shared" ref="K36" si="42">K37+K40</f>
        <v>0</v>
      </c>
      <c r="L36" s="377">
        <f t="shared" ref="L36" si="43">L37+L40</f>
        <v>0</v>
      </c>
    </row>
    <row r="37" spans="1:12" ht="15.75" thickTop="1" x14ac:dyDescent="0.25">
      <c r="A37" s="137" t="s">
        <v>441</v>
      </c>
      <c r="B37" s="320" t="s">
        <v>189</v>
      </c>
      <c r="C37" s="324">
        <f>C38+C39</f>
        <v>0</v>
      </c>
      <c r="D37" s="324">
        <f t="shared" ref="D37:E37" si="44">D38+D39</f>
        <v>0</v>
      </c>
      <c r="E37" s="325">
        <f t="shared" si="44"/>
        <v>0</v>
      </c>
      <c r="G37" s="322">
        <f>G38+G39</f>
        <v>0</v>
      </c>
      <c r="H37" s="322">
        <f t="shared" ref="H37:I37" si="45">H38+H39</f>
        <v>0</v>
      </c>
      <c r="I37" s="322">
        <f t="shared" si="45"/>
        <v>0</v>
      </c>
      <c r="J37" s="322">
        <f>J38+J39</f>
        <v>0</v>
      </c>
      <c r="K37" s="322">
        <f t="shared" ref="K37" si="46">K38+K39</f>
        <v>0</v>
      </c>
      <c r="L37" s="322">
        <f t="shared" ref="L37" si="47">L38+L39</f>
        <v>0</v>
      </c>
    </row>
    <row r="38" spans="1:12" ht="27.75" customHeight="1" x14ac:dyDescent="0.25">
      <c r="A38" s="130" t="s">
        <v>442</v>
      </c>
      <c r="B38" s="135" t="s">
        <v>443</v>
      </c>
      <c r="C38" s="103">
        <f t="shared" ref="C38:D40" si="48">G38+J38</f>
        <v>0</v>
      </c>
      <c r="D38" s="103">
        <f t="shared" si="48"/>
        <v>0</v>
      </c>
      <c r="E38" s="125">
        <f t="shared" ref="E38:E40" si="49">C38+D38</f>
        <v>0</v>
      </c>
      <c r="G38" s="196">
        <v>0</v>
      </c>
      <c r="H38" s="196">
        <v>0</v>
      </c>
      <c r="I38" s="125">
        <f t="shared" ref="I38:I39" si="50">G38+H38</f>
        <v>0</v>
      </c>
      <c r="J38" s="196">
        <v>0</v>
      </c>
      <c r="K38" s="196">
        <v>0</v>
      </c>
      <c r="L38" s="125">
        <f t="shared" ref="L38:L39" si="51">J38+K38</f>
        <v>0</v>
      </c>
    </row>
    <row r="39" spans="1:12" ht="69" customHeight="1" x14ac:dyDescent="0.25">
      <c r="A39" s="130" t="s">
        <v>444</v>
      </c>
      <c r="B39" s="138" t="s">
        <v>445</v>
      </c>
      <c r="C39" s="103">
        <f t="shared" si="48"/>
        <v>0</v>
      </c>
      <c r="D39" s="103">
        <f t="shared" si="48"/>
        <v>0</v>
      </c>
      <c r="E39" s="326">
        <f t="shared" si="49"/>
        <v>0</v>
      </c>
      <c r="G39" s="196">
        <v>0</v>
      </c>
      <c r="H39" s="196">
        <v>0</v>
      </c>
      <c r="I39" s="125">
        <f t="shared" si="50"/>
        <v>0</v>
      </c>
      <c r="J39" s="196">
        <v>0</v>
      </c>
      <c r="K39" s="196">
        <v>0</v>
      </c>
      <c r="L39" s="125">
        <f t="shared" si="51"/>
        <v>0</v>
      </c>
    </row>
    <row r="40" spans="1:12" ht="15.75" thickBot="1" x14ac:dyDescent="0.3">
      <c r="A40" s="123" t="s">
        <v>446</v>
      </c>
      <c r="B40" s="136" t="s">
        <v>153</v>
      </c>
      <c r="C40" s="280">
        <f t="shared" si="48"/>
        <v>0</v>
      </c>
      <c r="D40" s="280">
        <f t="shared" si="48"/>
        <v>0</v>
      </c>
      <c r="E40" s="281">
        <f t="shared" si="49"/>
        <v>0</v>
      </c>
      <c r="G40" s="332">
        <v>0</v>
      </c>
      <c r="H40" s="332">
        <v>0</v>
      </c>
      <c r="I40" s="378">
        <f t="shared" ref="I40" si="52">G40+H40</f>
        <v>0</v>
      </c>
      <c r="J40" s="332">
        <v>0</v>
      </c>
      <c r="K40" s="332">
        <v>0</v>
      </c>
      <c r="L40" s="378">
        <f t="shared" ref="L40" si="53">J40+K40</f>
        <v>0</v>
      </c>
    </row>
    <row r="41" spans="1:12" ht="16.5" thickTop="1" thickBot="1" x14ac:dyDescent="0.3">
      <c r="A41" s="499" t="s">
        <v>101</v>
      </c>
      <c r="B41" s="500"/>
      <c r="C41" s="127">
        <f>C19+C23+C26+C32+C36+C24+C31+C25</f>
        <v>0</v>
      </c>
      <c r="D41" s="127">
        <f>D19+D23+D26+D32+D36+D24+D31+D25</f>
        <v>0</v>
      </c>
      <c r="E41" s="127">
        <f>E19+E23+E26+E32+E36+E24+E31+E25</f>
        <v>0</v>
      </c>
      <c r="G41" s="379">
        <f t="shared" ref="G41:L41" si="54">G19+G23+G26+G32+G36+G24+G31+G25</f>
        <v>0</v>
      </c>
      <c r="H41" s="379">
        <f t="shared" si="54"/>
        <v>0</v>
      </c>
      <c r="I41" s="379">
        <f t="shared" si="54"/>
        <v>0</v>
      </c>
      <c r="J41" s="379">
        <f t="shared" si="54"/>
        <v>0</v>
      </c>
      <c r="K41" s="379">
        <f t="shared" si="54"/>
        <v>0</v>
      </c>
      <c r="L41" s="379">
        <f t="shared" si="54"/>
        <v>0</v>
      </c>
    </row>
    <row r="42" spans="1:12" ht="15" x14ac:dyDescent="0.2">
      <c r="A42" s="473" t="s">
        <v>450</v>
      </c>
      <c r="B42" s="474"/>
      <c r="C42" s="474"/>
      <c r="D42" s="474"/>
      <c r="E42" s="475"/>
      <c r="G42" s="96"/>
      <c r="H42" s="96"/>
      <c r="I42" s="96"/>
      <c r="J42" s="96"/>
      <c r="K42" s="96"/>
      <c r="L42" s="96"/>
    </row>
    <row r="43" spans="1:12" s="60" customFormat="1" ht="15" x14ac:dyDescent="0.25">
      <c r="A43" s="104" t="s">
        <v>205</v>
      </c>
      <c r="B43" s="200" t="s">
        <v>506</v>
      </c>
      <c r="C43" s="103">
        <f t="shared" ref="C43:D58" si="55">G43+J43</f>
        <v>0</v>
      </c>
      <c r="D43" s="103">
        <f t="shared" si="55"/>
        <v>0</v>
      </c>
      <c r="E43" s="197">
        <f t="shared" ref="E43:E54" si="56">C43+D43</f>
        <v>0</v>
      </c>
      <c r="G43" s="196">
        <v>0</v>
      </c>
      <c r="H43" s="196">
        <v>0</v>
      </c>
      <c r="I43" s="197">
        <f t="shared" ref="I43:I56" si="57">G43+H43</f>
        <v>0</v>
      </c>
      <c r="J43" s="196">
        <v>0</v>
      </c>
      <c r="K43" s="196">
        <v>0</v>
      </c>
      <c r="L43" s="197">
        <f t="shared" ref="L43:L56" si="58">J43+K43</f>
        <v>0</v>
      </c>
    </row>
    <row r="44" spans="1:12" s="60" customFormat="1" ht="15" x14ac:dyDescent="0.25">
      <c r="A44" s="104"/>
      <c r="B44" s="395" t="s">
        <v>516</v>
      </c>
      <c r="C44" s="396">
        <f t="shared" si="55"/>
        <v>0</v>
      </c>
      <c r="D44" s="396">
        <f t="shared" si="55"/>
        <v>0</v>
      </c>
      <c r="E44" s="397">
        <f t="shared" ref="E44" si="59">C44+D44</f>
        <v>0</v>
      </c>
      <c r="F44" s="398"/>
      <c r="G44" s="399">
        <v>0</v>
      </c>
      <c r="H44" s="399">
        <v>0</v>
      </c>
      <c r="I44" s="397">
        <f t="shared" si="57"/>
        <v>0</v>
      </c>
      <c r="J44" s="399">
        <v>0</v>
      </c>
      <c r="K44" s="399">
        <v>0</v>
      </c>
      <c r="L44" s="397">
        <f t="shared" si="58"/>
        <v>0</v>
      </c>
    </row>
    <row r="45" spans="1:12" s="60" customFormat="1" ht="15" x14ac:dyDescent="0.25">
      <c r="A45" s="104"/>
      <c r="B45" s="382" t="s">
        <v>509</v>
      </c>
      <c r="C45" s="383">
        <f t="shared" ref="C45" si="60">G45+J45</f>
        <v>0</v>
      </c>
      <c r="D45" s="383">
        <f t="shared" ref="D45" si="61">H45+K45</f>
        <v>0</v>
      </c>
      <c r="E45" s="384">
        <f t="shared" si="56"/>
        <v>0</v>
      </c>
      <c r="F45" s="385"/>
      <c r="G45" s="386">
        <v>0</v>
      </c>
      <c r="H45" s="386">
        <v>0</v>
      </c>
      <c r="I45" s="384">
        <f t="shared" ref="I45" si="62">G45+H45</f>
        <v>0</v>
      </c>
      <c r="J45" s="386">
        <v>0</v>
      </c>
      <c r="K45" s="386">
        <v>0</v>
      </c>
      <c r="L45" s="384">
        <f t="shared" ref="L45" si="63">J45+K45</f>
        <v>0</v>
      </c>
    </row>
    <row r="46" spans="1:12" s="60" customFormat="1" ht="26.25" x14ac:dyDescent="0.25">
      <c r="A46" s="104" t="s">
        <v>157</v>
      </c>
      <c r="B46" s="204" t="s">
        <v>507</v>
      </c>
      <c r="C46" s="103">
        <f t="shared" ref="C46:C47" si="64">G46+J46</f>
        <v>0</v>
      </c>
      <c r="D46" s="103">
        <f t="shared" ref="D46:D47" si="65">H46+K46</f>
        <v>0</v>
      </c>
      <c r="E46" s="197">
        <f t="shared" si="56"/>
        <v>0</v>
      </c>
      <c r="G46" s="196">
        <v>0</v>
      </c>
      <c r="H46" s="196">
        <v>0</v>
      </c>
      <c r="I46" s="197">
        <f t="shared" ref="I46:I47" si="66">G46+H46</f>
        <v>0</v>
      </c>
      <c r="J46" s="196">
        <v>0</v>
      </c>
      <c r="K46" s="196">
        <v>0</v>
      </c>
      <c r="L46" s="197">
        <f t="shared" ref="L46:L47" si="67">J46+K46</f>
        <v>0</v>
      </c>
    </row>
    <row r="47" spans="1:12" s="60" customFormat="1" ht="15" x14ac:dyDescent="0.25">
      <c r="A47" s="104"/>
      <c r="B47" s="395" t="s">
        <v>516</v>
      </c>
      <c r="C47" s="396">
        <f t="shared" si="64"/>
        <v>0</v>
      </c>
      <c r="D47" s="396">
        <f t="shared" si="65"/>
        <v>0</v>
      </c>
      <c r="E47" s="397">
        <f t="shared" ref="E47" si="68">C47+D47</f>
        <v>0</v>
      </c>
      <c r="F47" s="398"/>
      <c r="G47" s="399">
        <v>0</v>
      </c>
      <c r="H47" s="399">
        <v>0</v>
      </c>
      <c r="I47" s="397">
        <f t="shared" si="66"/>
        <v>0</v>
      </c>
      <c r="J47" s="399">
        <v>0</v>
      </c>
      <c r="K47" s="399">
        <v>0</v>
      </c>
      <c r="L47" s="397">
        <f t="shared" si="67"/>
        <v>0</v>
      </c>
    </row>
    <row r="48" spans="1:12" s="60" customFormat="1" ht="15" x14ac:dyDescent="0.25">
      <c r="A48" s="104"/>
      <c r="B48" s="382" t="s">
        <v>509</v>
      </c>
      <c r="C48" s="383">
        <f t="shared" ref="C48" si="69">G48+J48</f>
        <v>0</v>
      </c>
      <c r="D48" s="383">
        <f t="shared" ref="D48" si="70">H48+K48</f>
        <v>0</v>
      </c>
      <c r="E48" s="384">
        <f t="shared" si="56"/>
        <v>0</v>
      </c>
      <c r="F48" s="385"/>
      <c r="G48" s="386">
        <v>0</v>
      </c>
      <c r="H48" s="386">
        <v>0</v>
      </c>
      <c r="I48" s="384">
        <f t="shared" ref="I48" si="71">G48+H48</f>
        <v>0</v>
      </c>
      <c r="J48" s="386">
        <v>0</v>
      </c>
      <c r="K48" s="386">
        <v>0</v>
      </c>
      <c r="L48" s="384">
        <f t="shared" ref="L48" si="72">J48+K48</f>
        <v>0</v>
      </c>
    </row>
    <row r="49" spans="1:12" s="60" customFormat="1" ht="26.25" x14ac:dyDescent="0.25">
      <c r="A49" s="104" t="s">
        <v>159</v>
      </c>
      <c r="B49" s="204" t="s">
        <v>508</v>
      </c>
      <c r="C49" s="103">
        <f t="shared" ref="C49:C50" si="73">G49+J49</f>
        <v>0</v>
      </c>
      <c r="D49" s="103">
        <f t="shared" ref="D49:D50" si="74">H49+K49</f>
        <v>0</v>
      </c>
      <c r="E49" s="197">
        <f t="shared" si="56"/>
        <v>0</v>
      </c>
      <c r="G49" s="196">
        <v>0</v>
      </c>
      <c r="H49" s="196">
        <v>0</v>
      </c>
      <c r="I49" s="197">
        <f t="shared" ref="I49:I50" si="75">G49+H49</f>
        <v>0</v>
      </c>
      <c r="J49" s="196">
        <v>0</v>
      </c>
      <c r="K49" s="196">
        <v>0</v>
      </c>
      <c r="L49" s="197">
        <f t="shared" ref="L49:L50" si="76">J49+K49</f>
        <v>0</v>
      </c>
    </row>
    <row r="50" spans="1:12" s="60" customFormat="1" ht="15" x14ac:dyDescent="0.25">
      <c r="A50" s="104"/>
      <c r="B50" s="395" t="s">
        <v>516</v>
      </c>
      <c r="C50" s="396">
        <f t="shared" si="73"/>
        <v>0</v>
      </c>
      <c r="D50" s="396">
        <f t="shared" si="74"/>
        <v>0</v>
      </c>
      <c r="E50" s="397">
        <f t="shared" ref="E50" si="77">C50+D50</f>
        <v>0</v>
      </c>
      <c r="F50" s="398"/>
      <c r="G50" s="399">
        <v>0</v>
      </c>
      <c r="H50" s="399">
        <v>0</v>
      </c>
      <c r="I50" s="397">
        <f t="shared" si="75"/>
        <v>0</v>
      </c>
      <c r="J50" s="399">
        <v>0</v>
      </c>
      <c r="K50" s="399">
        <v>0</v>
      </c>
      <c r="L50" s="397">
        <f t="shared" si="76"/>
        <v>0</v>
      </c>
    </row>
    <row r="51" spans="1:12" s="60" customFormat="1" ht="15.75" customHeight="1" x14ac:dyDescent="0.25">
      <c r="A51" s="104"/>
      <c r="B51" s="382" t="s">
        <v>509</v>
      </c>
      <c r="C51" s="383">
        <f t="shared" ref="C51" si="78">G51+J51</f>
        <v>0</v>
      </c>
      <c r="D51" s="383">
        <f t="shared" ref="D51" si="79">H51+K51</f>
        <v>0</v>
      </c>
      <c r="E51" s="384">
        <f t="shared" si="56"/>
        <v>0</v>
      </c>
      <c r="F51" s="385"/>
      <c r="G51" s="386">
        <v>0</v>
      </c>
      <c r="H51" s="386">
        <v>0</v>
      </c>
      <c r="I51" s="384">
        <f t="shared" ref="I51" si="80">G51+H51</f>
        <v>0</v>
      </c>
      <c r="J51" s="386">
        <v>0</v>
      </c>
      <c r="K51" s="386">
        <v>0</v>
      </c>
      <c r="L51" s="384">
        <f t="shared" ref="L51" si="81">J51+K51</f>
        <v>0</v>
      </c>
    </row>
    <row r="52" spans="1:12" s="60" customFormat="1" ht="28.5" customHeight="1" x14ac:dyDescent="0.25">
      <c r="A52" s="104" t="s">
        <v>456</v>
      </c>
      <c r="B52" s="204" t="s">
        <v>510</v>
      </c>
      <c r="C52" s="103">
        <f t="shared" ref="C52:C53" si="82">G52+J52</f>
        <v>0</v>
      </c>
      <c r="D52" s="103">
        <f t="shared" ref="D52:D53" si="83">H52+K52</f>
        <v>0</v>
      </c>
      <c r="E52" s="197">
        <f t="shared" si="56"/>
        <v>0</v>
      </c>
      <c r="G52" s="196">
        <v>0</v>
      </c>
      <c r="H52" s="196">
        <v>0</v>
      </c>
      <c r="I52" s="197">
        <f t="shared" ref="I52:I53" si="84">G52+H52</f>
        <v>0</v>
      </c>
      <c r="J52" s="196">
        <v>0</v>
      </c>
      <c r="K52" s="196">
        <v>0</v>
      </c>
      <c r="L52" s="197">
        <f t="shared" ref="L52:L53" si="85">J52+K52</f>
        <v>0</v>
      </c>
    </row>
    <row r="53" spans="1:12" s="60" customFormat="1" ht="15" customHeight="1" x14ac:dyDescent="0.25">
      <c r="A53" s="104"/>
      <c r="B53" s="411" t="s">
        <v>516</v>
      </c>
      <c r="C53" s="396">
        <f t="shared" si="82"/>
        <v>0</v>
      </c>
      <c r="D53" s="396">
        <f t="shared" si="83"/>
        <v>0</v>
      </c>
      <c r="E53" s="397">
        <f t="shared" ref="E53" si="86">C53+D53</f>
        <v>0</v>
      </c>
      <c r="F53" s="398"/>
      <c r="G53" s="399">
        <v>0</v>
      </c>
      <c r="H53" s="399">
        <v>0</v>
      </c>
      <c r="I53" s="397">
        <f t="shared" si="84"/>
        <v>0</v>
      </c>
      <c r="J53" s="399">
        <v>0</v>
      </c>
      <c r="K53" s="399">
        <v>0</v>
      </c>
      <c r="L53" s="397">
        <f t="shared" si="85"/>
        <v>0</v>
      </c>
    </row>
    <row r="54" spans="1:12" s="60" customFormat="1" ht="15" customHeight="1" x14ac:dyDescent="0.25">
      <c r="A54" s="104"/>
      <c r="B54" s="412" t="s">
        <v>509</v>
      </c>
      <c r="C54" s="383">
        <f t="shared" ref="C54" si="87">G54+J54</f>
        <v>0</v>
      </c>
      <c r="D54" s="383">
        <f t="shared" ref="D54" si="88">H54+K54</f>
        <v>0</v>
      </c>
      <c r="E54" s="384">
        <f t="shared" si="56"/>
        <v>0</v>
      </c>
      <c r="F54" s="385"/>
      <c r="G54" s="386">
        <v>0</v>
      </c>
      <c r="H54" s="386">
        <v>0</v>
      </c>
      <c r="I54" s="384">
        <f t="shared" ref="I54" si="89">G54+H54</f>
        <v>0</v>
      </c>
      <c r="J54" s="386">
        <v>0</v>
      </c>
      <c r="K54" s="386">
        <v>0</v>
      </c>
      <c r="L54" s="384">
        <f t="shared" ref="L54" si="90">J54+K54</f>
        <v>0</v>
      </c>
    </row>
    <row r="55" spans="1:12" s="60" customFormat="1" ht="15" x14ac:dyDescent="0.25">
      <c r="A55" s="104" t="s">
        <v>460</v>
      </c>
      <c r="B55" s="204" t="s">
        <v>511</v>
      </c>
      <c r="C55" s="103">
        <f t="shared" si="55"/>
        <v>0</v>
      </c>
      <c r="D55" s="103">
        <f t="shared" si="55"/>
        <v>0</v>
      </c>
      <c r="E55" s="197">
        <f t="shared" ref="E55:E56" si="91">C55+D55</f>
        <v>0</v>
      </c>
      <c r="G55" s="196">
        <v>0</v>
      </c>
      <c r="H55" s="196">
        <v>0</v>
      </c>
      <c r="I55" s="197">
        <f t="shared" si="57"/>
        <v>0</v>
      </c>
      <c r="J55" s="196">
        <v>0</v>
      </c>
      <c r="K55" s="196">
        <v>0</v>
      </c>
      <c r="L55" s="197">
        <f t="shared" si="58"/>
        <v>0</v>
      </c>
    </row>
    <row r="56" spans="1:12" s="60" customFormat="1" ht="15" x14ac:dyDescent="0.25">
      <c r="A56" s="104"/>
      <c r="B56" s="395" t="s">
        <v>516</v>
      </c>
      <c r="C56" s="396">
        <f t="shared" si="55"/>
        <v>0</v>
      </c>
      <c r="D56" s="396">
        <f t="shared" si="55"/>
        <v>0</v>
      </c>
      <c r="E56" s="397">
        <f t="shared" si="91"/>
        <v>0</v>
      </c>
      <c r="F56" s="398"/>
      <c r="G56" s="399">
        <v>0</v>
      </c>
      <c r="H56" s="399">
        <v>0</v>
      </c>
      <c r="I56" s="397">
        <f t="shared" si="57"/>
        <v>0</v>
      </c>
      <c r="J56" s="399">
        <v>0</v>
      </c>
      <c r="K56" s="399">
        <v>0</v>
      </c>
      <c r="L56" s="397">
        <f t="shared" si="58"/>
        <v>0</v>
      </c>
    </row>
    <row r="57" spans="1:12" s="60" customFormat="1" ht="15" x14ac:dyDescent="0.25">
      <c r="A57" s="104"/>
      <c r="B57" s="382" t="s">
        <v>509</v>
      </c>
      <c r="C57" s="383">
        <f t="shared" ref="C57" si="92">G57+J57</f>
        <v>0</v>
      </c>
      <c r="D57" s="383">
        <f t="shared" ref="D57" si="93">H57+K57</f>
        <v>0</v>
      </c>
      <c r="E57" s="384">
        <f t="shared" ref="E57" si="94">C57+D57</f>
        <v>0</v>
      </c>
      <c r="F57" s="385"/>
      <c r="G57" s="386">
        <v>0</v>
      </c>
      <c r="H57" s="386">
        <v>0</v>
      </c>
      <c r="I57" s="384">
        <f t="shared" ref="I57" si="95">G57+H57</f>
        <v>0</v>
      </c>
      <c r="J57" s="386">
        <v>0</v>
      </c>
      <c r="K57" s="386">
        <v>0</v>
      </c>
      <c r="L57" s="384">
        <f t="shared" ref="L57" si="96">J57+K57</f>
        <v>0</v>
      </c>
    </row>
    <row r="58" spans="1:12" s="60" customFormat="1" ht="15" x14ac:dyDescent="0.25">
      <c r="A58" s="104" t="s">
        <v>464</v>
      </c>
      <c r="B58" s="204" t="s">
        <v>512</v>
      </c>
      <c r="C58" s="103">
        <f>G58+J58</f>
        <v>0</v>
      </c>
      <c r="D58" s="103">
        <f t="shared" si="55"/>
        <v>0</v>
      </c>
      <c r="E58" s="197">
        <f t="shared" ref="E58:E59" si="97">C58+D58</f>
        <v>0</v>
      </c>
      <c r="G58" s="196">
        <v>0</v>
      </c>
      <c r="H58" s="196">
        <v>0</v>
      </c>
      <c r="I58" s="197">
        <f t="shared" ref="I58:I59" si="98">G58+H58</f>
        <v>0</v>
      </c>
      <c r="J58" s="196">
        <v>0</v>
      </c>
      <c r="K58" s="196">
        <v>0</v>
      </c>
      <c r="L58" s="197">
        <f t="shared" ref="L58:L59" si="99">J58+K58</f>
        <v>0</v>
      </c>
    </row>
    <row r="59" spans="1:12" s="60" customFormat="1" ht="15" x14ac:dyDescent="0.25">
      <c r="A59" s="387"/>
      <c r="B59" s="395" t="s">
        <v>516</v>
      </c>
      <c r="C59" s="396">
        <f>G59+J59</f>
        <v>0</v>
      </c>
      <c r="D59" s="396">
        <f t="shared" ref="D59" si="100">H59+K59</f>
        <v>0</v>
      </c>
      <c r="E59" s="397">
        <f t="shared" si="97"/>
        <v>0</v>
      </c>
      <c r="F59" s="398"/>
      <c r="G59" s="399">
        <v>0</v>
      </c>
      <c r="H59" s="399">
        <v>0</v>
      </c>
      <c r="I59" s="397">
        <f t="shared" si="98"/>
        <v>0</v>
      </c>
      <c r="J59" s="399">
        <v>0</v>
      </c>
      <c r="K59" s="399">
        <v>0</v>
      </c>
      <c r="L59" s="397">
        <f t="shared" si="99"/>
        <v>0</v>
      </c>
    </row>
    <row r="60" spans="1:12" s="60" customFormat="1" ht="15.75" thickBot="1" x14ac:dyDescent="0.3">
      <c r="A60" s="387"/>
      <c r="B60" s="403" t="s">
        <v>509</v>
      </c>
      <c r="C60" s="404">
        <f>G60+J60</f>
        <v>0</v>
      </c>
      <c r="D60" s="404">
        <f t="shared" ref="D60" si="101">H60+K60</f>
        <v>0</v>
      </c>
      <c r="E60" s="405">
        <f t="shared" ref="E60" si="102">C60+D60</f>
        <v>0</v>
      </c>
      <c r="F60" s="385"/>
      <c r="G60" s="408">
        <v>0</v>
      </c>
      <c r="H60" s="408">
        <v>0</v>
      </c>
      <c r="I60" s="405">
        <f t="shared" ref="I60" si="103">G60+H60</f>
        <v>0</v>
      </c>
      <c r="J60" s="408">
        <v>0</v>
      </c>
      <c r="K60" s="408">
        <v>0</v>
      </c>
      <c r="L60" s="405">
        <f t="shared" ref="L60" si="104">J60+K60</f>
        <v>0</v>
      </c>
    </row>
    <row r="61" spans="1:12" ht="15.75" thickBot="1" x14ac:dyDescent="0.3">
      <c r="A61" s="482" t="s">
        <v>102</v>
      </c>
      <c r="B61" s="483"/>
      <c r="C61" s="140">
        <f>C43+C46+C49+C52+C55+C58</f>
        <v>0</v>
      </c>
      <c r="D61" s="140">
        <f>D43+D46+D49+D52+D55+D58</f>
        <v>0</v>
      </c>
      <c r="E61" s="407">
        <f>E43+E46+E49+E52+E55+E58</f>
        <v>0</v>
      </c>
      <c r="G61" s="409">
        <f t="shared" ref="G61:L61" si="105">G43+G46+G49+G52+G55+G58</f>
        <v>0</v>
      </c>
      <c r="H61" s="140">
        <f t="shared" si="105"/>
        <v>0</v>
      </c>
      <c r="I61" s="140">
        <f t="shared" si="105"/>
        <v>0</v>
      </c>
      <c r="J61" s="140">
        <f t="shared" si="105"/>
        <v>0</v>
      </c>
      <c r="K61" s="140">
        <f t="shared" si="105"/>
        <v>0</v>
      </c>
      <c r="L61" s="407">
        <f t="shared" si="105"/>
        <v>0</v>
      </c>
    </row>
    <row r="62" spans="1:12" ht="15" x14ac:dyDescent="0.25">
      <c r="A62" s="400"/>
      <c r="B62" s="406" t="s">
        <v>516</v>
      </c>
      <c r="C62" s="410">
        <f t="shared" ref="C62:E63" si="106">C59+C56+C53+C50+C47+C44</f>
        <v>0</v>
      </c>
      <c r="D62" s="410">
        <f t="shared" si="106"/>
        <v>0</v>
      </c>
      <c r="E62" s="410">
        <f t="shared" si="106"/>
        <v>0</v>
      </c>
      <c r="F62" s="401"/>
      <c r="G62" s="410">
        <f t="shared" ref="G62:L63" si="107">G59+G56+G53+G50+G47+G44</f>
        <v>0</v>
      </c>
      <c r="H62" s="410">
        <f t="shared" si="107"/>
        <v>0</v>
      </c>
      <c r="I62" s="410">
        <f t="shared" si="107"/>
        <v>0</v>
      </c>
      <c r="J62" s="410">
        <f t="shared" si="107"/>
        <v>0</v>
      </c>
      <c r="K62" s="410">
        <f t="shared" si="107"/>
        <v>0</v>
      </c>
      <c r="L62" s="410">
        <f t="shared" si="107"/>
        <v>0</v>
      </c>
    </row>
    <row r="63" spans="1:12" ht="15.75" thickBot="1" x14ac:dyDescent="0.3">
      <c r="A63" s="388"/>
      <c r="B63" s="389" t="s">
        <v>509</v>
      </c>
      <c r="C63" s="402">
        <f t="shared" si="106"/>
        <v>0</v>
      </c>
      <c r="D63" s="402">
        <f t="shared" si="106"/>
        <v>0</v>
      </c>
      <c r="E63" s="402">
        <f t="shared" si="106"/>
        <v>0</v>
      </c>
      <c r="F63" s="390"/>
      <c r="G63" s="402">
        <f t="shared" si="107"/>
        <v>0</v>
      </c>
      <c r="H63" s="402">
        <f t="shared" si="107"/>
        <v>0</v>
      </c>
      <c r="I63" s="402">
        <f t="shared" si="107"/>
        <v>0</v>
      </c>
      <c r="J63" s="402">
        <f t="shared" si="107"/>
        <v>0</v>
      </c>
      <c r="K63" s="402">
        <f t="shared" si="107"/>
        <v>0</v>
      </c>
      <c r="L63" s="402">
        <f t="shared" si="107"/>
        <v>0</v>
      </c>
    </row>
    <row r="64" spans="1:12" ht="15.75" thickBot="1" x14ac:dyDescent="0.25">
      <c r="A64" s="487" t="s">
        <v>468</v>
      </c>
      <c r="B64" s="488"/>
      <c r="C64" s="489"/>
      <c r="D64" s="489"/>
      <c r="E64" s="490"/>
      <c r="F64" s="327"/>
      <c r="G64" s="328"/>
      <c r="H64" s="328"/>
      <c r="I64" s="328"/>
      <c r="J64" s="328"/>
      <c r="K64" s="328"/>
      <c r="L64" s="328"/>
    </row>
    <row r="65" spans="1:15" ht="16.5" thickTop="1" thickBot="1" x14ac:dyDescent="0.3">
      <c r="A65" s="318" t="s">
        <v>206</v>
      </c>
      <c r="B65" s="337" t="s">
        <v>103</v>
      </c>
      <c r="C65" s="321">
        <f>SUM(C66:C67)</f>
        <v>0</v>
      </c>
      <c r="D65" s="321">
        <f>SUM(D66:D67)</f>
        <v>0</v>
      </c>
      <c r="E65" s="321">
        <f>SUM(E66:E67)</f>
        <v>0</v>
      </c>
      <c r="F65" s="329"/>
      <c r="G65" s="321">
        <f t="shared" ref="G65:L65" si="108">SUM(G66:G67)</f>
        <v>0</v>
      </c>
      <c r="H65" s="321">
        <f t="shared" si="108"/>
        <v>0</v>
      </c>
      <c r="I65" s="321">
        <f t="shared" si="108"/>
        <v>0</v>
      </c>
      <c r="J65" s="321">
        <f t="shared" si="108"/>
        <v>0</v>
      </c>
      <c r="K65" s="321">
        <f t="shared" si="108"/>
        <v>0</v>
      </c>
      <c r="L65" s="321">
        <f t="shared" si="108"/>
        <v>0</v>
      </c>
    </row>
    <row r="66" spans="1:15" s="60" customFormat="1" ht="27" thickTop="1" x14ac:dyDescent="0.25">
      <c r="A66" s="206" t="s">
        <v>469</v>
      </c>
      <c r="B66" s="207" t="s">
        <v>201</v>
      </c>
      <c r="C66" s="314">
        <f>G66+J66</f>
        <v>0</v>
      </c>
      <c r="D66" s="314">
        <f>H66+K66</f>
        <v>0</v>
      </c>
      <c r="E66" s="317">
        <f>C66+D66</f>
        <v>0</v>
      </c>
      <c r="G66" s="297">
        <v>0</v>
      </c>
      <c r="H66" s="297">
        <v>0</v>
      </c>
      <c r="I66" s="298">
        <f t="shared" ref="I66:I67" si="109">G66+H66</f>
        <v>0</v>
      </c>
      <c r="J66" s="297">
        <v>0</v>
      </c>
      <c r="K66" s="297">
        <v>0</v>
      </c>
      <c r="L66" s="298">
        <f t="shared" ref="L66:L67" si="110">J66+K66</f>
        <v>0</v>
      </c>
    </row>
    <row r="67" spans="1:15" s="60" customFormat="1" ht="15.75" thickBot="1" x14ac:dyDescent="0.3">
      <c r="A67" s="194" t="s">
        <v>470</v>
      </c>
      <c r="B67" s="195" t="s">
        <v>190</v>
      </c>
      <c r="C67" s="280">
        <f>G67+J67</f>
        <v>0</v>
      </c>
      <c r="D67" s="280">
        <f>H67+K67</f>
        <v>0</v>
      </c>
      <c r="E67" s="296">
        <f t="shared" ref="E67" si="111">C67+D67</f>
        <v>0</v>
      </c>
      <c r="G67" s="332">
        <v>0</v>
      </c>
      <c r="H67" s="332">
        <v>0</v>
      </c>
      <c r="I67" s="333">
        <f t="shared" si="109"/>
        <v>0</v>
      </c>
      <c r="J67" s="332">
        <v>0</v>
      </c>
      <c r="K67" s="332">
        <v>0</v>
      </c>
      <c r="L67" s="333">
        <f t="shared" si="110"/>
        <v>0</v>
      </c>
    </row>
    <row r="68" spans="1:15" ht="16.5" thickTop="1" thickBot="1" x14ac:dyDescent="0.3">
      <c r="A68" s="318" t="s">
        <v>474</v>
      </c>
      <c r="B68" s="291" t="s">
        <v>104</v>
      </c>
      <c r="C68" s="321">
        <f>SUM(C69:C73)</f>
        <v>0</v>
      </c>
      <c r="D68" s="321">
        <f>SUM(D69:D73)</f>
        <v>0</v>
      </c>
      <c r="E68" s="321">
        <f>SUM(E69:E73)</f>
        <v>0</v>
      </c>
      <c r="F68" s="330"/>
      <c r="G68" s="331">
        <f>SUM(G69:G73)</f>
        <v>0</v>
      </c>
      <c r="H68" s="331">
        <f t="shared" ref="H68:L68" si="112">SUM(H69:H73)</f>
        <v>0</v>
      </c>
      <c r="I68" s="331">
        <f t="shared" si="112"/>
        <v>0</v>
      </c>
      <c r="J68" s="331">
        <f t="shared" si="112"/>
        <v>0</v>
      </c>
      <c r="K68" s="331">
        <f t="shared" si="112"/>
        <v>0</v>
      </c>
      <c r="L68" s="331">
        <f t="shared" si="112"/>
        <v>0</v>
      </c>
    </row>
    <row r="69" spans="1:15" ht="27" thickTop="1" x14ac:dyDescent="0.25">
      <c r="A69" s="137" t="s">
        <v>475</v>
      </c>
      <c r="B69" s="138" t="s">
        <v>202</v>
      </c>
      <c r="C69" s="314">
        <f t="shared" ref="C69:D73" si="113">G69+J69</f>
        <v>0</v>
      </c>
      <c r="D69" s="314">
        <f t="shared" si="113"/>
        <v>0</v>
      </c>
      <c r="E69" s="334">
        <f t="shared" ref="E69:E73" si="114">C69+D69</f>
        <v>0</v>
      </c>
      <c r="G69" s="336">
        <v>0</v>
      </c>
      <c r="H69" s="336">
        <v>0</v>
      </c>
      <c r="I69" s="322">
        <f t="shared" ref="I69:I73" si="115">G69+H69</f>
        <v>0</v>
      </c>
      <c r="J69" s="297">
        <v>0</v>
      </c>
      <c r="K69" s="297">
        <v>0</v>
      </c>
      <c r="L69" s="322">
        <f t="shared" ref="L69:L73" si="116">J69+K69</f>
        <v>0</v>
      </c>
      <c r="O69" s="133"/>
    </row>
    <row r="70" spans="1:15" ht="26.25" x14ac:dyDescent="0.25">
      <c r="A70" s="130" t="s">
        <v>476</v>
      </c>
      <c r="B70" s="135" t="s">
        <v>203</v>
      </c>
      <c r="C70" s="103">
        <f t="shared" si="113"/>
        <v>0</v>
      </c>
      <c r="D70" s="103">
        <f t="shared" si="113"/>
        <v>0</v>
      </c>
      <c r="E70" s="326">
        <f t="shared" si="114"/>
        <v>0</v>
      </c>
      <c r="G70" s="196">
        <v>0</v>
      </c>
      <c r="H70" s="196">
        <v>0</v>
      </c>
      <c r="I70" s="125">
        <f t="shared" si="115"/>
        <v>0</v>
      </c>
      <c r="J70" s="196">
        <v>0</v>
      </c>
      <c r="K70" s="196">
        <v>0</v>
      </c>
      <c r="L70" s="125">
        <f t="shared" si="116"/>
        <v>0</v>
      </c>
    </row>
    <row r="71" spans="1:15" ht="45" customHeight="1" x14ac:dyDescent="0.25">
      <c r="A71" s="130" t="s">
        <v>477</v>
      </c>
      <c r="B71" s="135" t="s">
        <v>204</v>
      </c>
      <c r="C71" s="103">
        <f t="shared" si="113"/>
        <v>0</v>
      </c>
      <c r="D71" s="103">
        <f t="shared" si="113"/>
        <v>0</v>
      </c>
      <c r="E71" s="326">
        <f t="shared" si="114"/>
        <v>0</v>
      </c>
      <c r="G71" s="196">
        <v>0</v>
      </c>
      <c r="H71" s="196">
        <v>0</v>
      </c>
      <c r="I71" s="125">
        <f t="shared" si="115"/>
        <v>0</v>
      </c>
      <c r="J71" s="196">
        <v>0</v>
      </c>
      <c r="K71" s="196">
        <v>0</v>
      </c>
      <c r="L71" s="125">
        <f t="shared" si="116"/>
        <v>0</v>
      </c>
    </row>
    <row r="72" spans="1:15" ht="28.5" customHeight="1" x14ac:dyDescent="0.25">
      <c r="A72" s="130" t="s">
        <v>478</v>
      </c>
      <c r="B72" s="135" t="s">
        <v>154</v>
      </c>
      <c r="C72" s="103">
        <f t="shared" si="113"/>
        <v>0</v>
      </c>
      <c r="D72" s="103">
        <f t="shared" si="113"/>
        <v>0</v>
      </c>
      <c r="E72" s="326">
        <f t="shared" si="114"/>
        <v>0</v>
      </c>
      <c r="G72" s="196">
        <v>0</v>
      </c>
      <c r="H72" s="196">
        <v>0</v>
      </c>
      <c r="I72" s="125">
        <f t="shared" si="115"/>
        <v>0</v>
      </c>
      <c r="J72" s="196">
        <v>0</v>
      </c>
      <c r="K72" s="196">
        <v>0</v>
      </c>
      <c r="L72" s="125">
        <f t="shared" si="116"/>
        <v>0</v>
      </c>
    </row>
    <row r="73" spans="1:15" ht="27" thickBot="1" x14ac:dyDescent="0.3">
      <c r="A73" s="130" t="s">
        <v>479</v>
      </c>
      <c r="B73" s="136" t="s">
        <v>196</v>
      </c>
      <c r="C73" s="280">
        <f t="shared" si="113"/>
        <v>0</v>
      </c>
      <c r="D73" s="280">
        <f t="shared" si="113"/>
        <v>0</v>
      </c>
      <c r="E73" s="335">
        <f t="shared" si="114"/>
        <v>0</v>
      </c>
      <c r="G73" s="196">
        <v>0</v>
      </c>
      <c r="H73" s="196">
        <v>0</v>
      </c>
      <c r="I73" s="125">
        <f t="shared" si="115"/>
        <v>0</v>
      </c>
      <c r="J73" s="196">
        <v>0</v>
      </c>
      <c r="K73" s="196">
        <v>0</v>
      </c>
      <c r="L73" s="125">
        <f t="shared" si="116"/>
        <v>0</v>
      </c>
    </row>
    <row r="74" spans="1:15" ht="16.5" thickTop="1" thickBot="1" x14ac:dyDescent="0.3">
      <c r="A74" s="318" t="s">
        <v>480</v>
      </c>
      <c r="B74" s="291" t="s">
        <v>105</v>
      </c>
      <c r="C74" s="59">
        <f>G74+J74</f>
        <v>0</v>
      </c>
      <c r="D74" s="59">
        <f>H74+K74</f>
        <v>0</v>
      </c>
      <c r="E74" s="198">
        <f>C74+D74</f>
        <v>0</v>
      </c>
      <c r="F74" s="60"/>
      <c r="G74" s="196">
        <v>0</v>
      </c>
      <c r="H74" s="196">
        <v>0</v>
      </c>
      <c r="I74" s="197">
        <f>G74+H74</f>
        <v>0</v>
      </c>
      <c r="J74" s="196">
        <v>0</v>
      </c>
      <c r="K74" s="196">
        <v>0</v>
      </c>
      <c r="L74" s="197">
        <f>J74+K74</f>
        <v>0</v>
      </c>
    </row>
    <row r="75" spans="1:15" ht="16.5" thickTop="1" thickBot="1" x14ac:dyDescent="0.3">
      <c r="A75" s="318" t="s">
        <v>485</v>
      </c>
      <c r="B75" s="337" t="s">
        <v>106</v>
      </c>
      <c r="C75" s="321">
        <f>SUM(C76:C77)</f>
        <v>0</v>
      </c>
      <c r="D75" s="321">
        <f>SUM(D76:D77)</f>
        <v>0</v>
      </c>
      <c r="E75" s="321">
        <f>SUM(E76:E77)</f>
        <v>0</v>
      </c>
      <c r="F75" s="329"/>
      <c r="G75" s="321">
        <f t="shared" ref="G75:L75" si="117">SUM(G76:G77)</f>
        <v>0</v>
      </c>
      <c r="H75" s="321">
        <f t="shared" si="117"/>
        <v>0</v>
      </c>
      <c r="I75" s="321">
        <f t="shared" si="117"/>
        <v>0</v>
      </c>
      <c r="J75" s="321">
        <f t="shared" si="117"/>
        <v>0</v>
      </c>
      <c r="K75" s="321">
        <f t="shared" si="117"/>
        <v>0</v>
      </c>
      <c r="L75" s="321">
        <f t="shared" si="117"/>
        <v>0</v>
      </c>
    </row>
    <row r="76" spans="1:15" ht="27" thickTop="1" x14ac:dyDescent="0.25">
      <c r="A76" s="206" t="s">
        <v>501</v>
      </c>
      <c r="B76" s="207" t="s">
        <v>486</v>
      </c>
      <c r="C76" s="314">
        <f>G76+J76</f>
        <v>0</v>
      </c>
      <c r="D76" s="314">
        <f>H76+K76</f>
        <v>0</v>
      </c>
      <c r="E76" s="317">
        <f>C76+D76</f>
        <v>0</v>
      </c>
      <c r="F76" s="60"/>
      <c r="G76" s="297">
        <v>0</v>
      </c>
      <c r="H76" s="297">
        <v>0</v>
      </c>
      <c r="I76" s="298">
        <f t="shared" ref="I76:I77" si="118">G76+H76</f>
        <v>0</v>
      </c>
      <c r="J76" s="297">
        <v>0</v>
      </c>
      <c r="K76" s="297">
        <v>0</v>
      </c>
      <c r="L76" s="298">
        <f t="shared" ref="L76:L77" si="119">J76+K76</f>
        <v>0</v>
      </c>
    </row>
    <row r="77" spans="1:15" s="60" customFormat="1" ht="26.25" thickBot="1" x14ac:dyDescent="0.3">
      <c r="A77" s="194" t="s">
        <v>502</v>
      </c>
      <c r="B77" s="359" t="s">
        <v>487</v>
      </c>
      <c r="C77" s="280">
        <f>G77+J77</f>
        <v>0</v>
      </c>
      <c r="D77" s="280">
        <f>H77+K77</f>
        <v>0</v>
      </c>
      <c r="E77" s="296">
        <f t="shared" ref="E77" si="120">C77+D77</f>
        <v>0</v>
      </c>
      <c r="G77" s="332">
        <v>0</v>
      </c>
      <c r="H77" s="332">
        <v>0</v>
      </c>
      <c r="I77" s="333">
        <f t="shared" si="118"/>
        <v>0</v>
      </c>
      <c r="J77" s="332">
        <v>0</v>
      </c>
      <c r="K77" s="332">
        <v>0</v>
      </c>
      <c r="L77" s="333">
        <f t="shared" si="119"/>
        <v>0</v>
      </c>
    </row>
    <row r="78" spans="1:15" ht="15.75" thickTop="1" x14ac:dyDescent="0.25">
      <c r="A78" s="479" t="s">
        <v>107</v>
      </c>
      <c r="B78" s="479"/>
      <c r="C78" s="134">
        <f>C65+C68+C74+C75</f>
        <v>0</v>
      </c>
      <c r="D78" s="134">
        <f>D65+D68+D74+D75</f>
        <v>0</v>
      </c>
      <c r="E78" s="134">
        <f>E65+E68+E74+E75</f>
        <v>0</v>
      </c>
      <c r="G78" s="134">
        <f t="shared" ref="G78:L78" si="121">G65+G68+G74+G75</f>
        <v>0</v>
      </c>
      <c r="H78" s="134">
        <f t="shared" si="121"/>
        <v>0</v>
      </c>
      <c r="I78" s="134">
        <f t="shared" si="121"/>
        <v>0</v>
      </c>
      <c r="J78" s="134">
        <f t="shared" si="121"/>
        <v>0</v>
      </c>
      <c r="K78" s="134">
        <f t="shared" si="121"/>
        <v>0</v>
      </c>
      <c r="L78" s="134">
        <f t="shared" si="121"/>
        <v>0</v>
      </c>
    </row>
    <row r="79" spans="1:15" ht="15" x14ac:dyDescent="0.2">
      <c r="A79" s="476" t="s">
        <v>490</v>
      </c>
      <c r="B79" s="477"/>
      <c r="C79" s="477"/>
      <c r="D79" s="477"/>
      <c r="E79" s="478"/>
      <c r="G79" s="129"/>
      <c r="H79" s="129"/>
      <c r="I79" s="129"/>
      <c r="J79" s="129"/>
      <c r="K79" s="129"/>
      <c r="L79" s="129"/>
    </row>
    <row r="80" spans="1:15" s="60" customFormat="1" ht="18" customHeight="1" x14ac:dyDescent="0.2">
      <c r="A80" s="371" t="s">
        <v>42</v>
      </c>
      <c r="B80" s="135" t="s">
        <v>491</v>
      </c>
      <c r="C80" s="372">
        <f>G80+J80</f>
        <v>0</v>
      </c>
      <c r="D80" s="372">
        <f>H80+K80</f>
        <v>0</v>
      </c>
      <c r="E80" s="373">
        <f t="shared" ref="E80" si="122">C80+D80</f>
        <v>0</v>
      </c>
      <c r="F80" s="190"/>
      <c r="G80" s="369">
        <v>0</v>
      </c>
      <c r="H80" s="369">
        <v>0</v>
      </c>
      <c r="I80" s="193">
        <f t="shared" ref="I80" si="123">G80+H80</f>
        <v>0</v>
      </c>
      <c r="J80" s="362">
        <v>0</v>
      </c>
      <c r="K80" s="362">
        <v>0</v>
      </c>
      <c r="L80" s="193">
        <f t="shared" ref="L80" si="124">J80+K80</f>
        <v>0</v>
      </c>
    </row>
    <row r="81" spans="1:12" s="60" customFormat="1" ht="20.25" customHeight="1" thickBot="1" x14ac:dyDescent="0.25">
      <c r="A81" s="371" t="s">
        <v>492</v>
      </c>
      <c r="B81" s="359" t="s">
        <v>493</v>
      </c>
      <c r="C81" s="372">
        <f>G81+J81</f>
        <v>0</v>
      </c>
      <c r="D81" s="372">
        <f>H81+K81</f>
        <v>0</v>
      </c>
      <c r="E81" s="373">
        <f t="shared" ref="E81" si="125">C81+D81</f>
        <v>0</v>
      </c>
      <c r="F81" s="190"/>
      <c r="G81" s="369">
        <v>0</v>
      </c>
      <c r="H81" s="369">
        <v>0</v>
      </c>
      <c r="I81" s="193"/>
      <c r="J81" s="362">
        <v>0</v>
      </c>
      <c r="K81" s="362">
        <v>0</v>
      </c>
      <c r="L81" s="193"/>
    </row>
    <row r="82" spans="1:12" ht="21" customHeight="1" thickTop="1" thickBot="1" x14ac:dyDescent="0.25">
      <c r="A82" s="480" t="s">
        <v>108</v>
      </c>
      <c r="B82" s="481"/>
      <c r="C82" s="363">
        <f>SUM(C80:C81)</f>
        <v>0</v>
      </c>
      <c r="D82" s="363">
        <f>SUM(D80:D81)</f>
        <v>0</v>
      </c>
      <c r="E82" s="363">
        <f>SUM(E80:E81)</f>
        <v>0</v>
      </c>
      <c r="F82" s="190"/>
      <c r="G82" s="370">
        <f t="shared" ref="G82:L82" si="126">SUM(G80:G81)</f>
        <v>0</v>
      </c>
      <c r="H82" s="370">
        <f t="shared" si="126"/>
        <v>0</v>
      </c>
      <c r="I82" s="363">
        <f t="shared" si="126"/>
        <v>0</v>
      </c>
      <c r="J82" s="363">
        <f t="shared" si="126"/>
        <v>0</v>
      </c>
      <c r="K82" s="363">
        <f t="shared" si="126"/>
        <v>0</v>
      </c>
      <c r="L82" s="363">
        <f t="shared" si="126"/>
        <v>0</v>
      </c>
    </row>
    <row r="83" spans="1:12" ht="25.5" hidden="1" customHeight="1" thickBot="1" x14ac:dyDescent="0.25">
      <c r="A83" s="476" t="s">
        <v>193</v>
      </c>
      <c r="B83" s="477"/>
      <c r="C83" s="477"/>
      <c r="D83" s="477"/>
      <c r="E83" s="478"/>
      <c r="G83" s="129"/>
      <c r="H83" s="129"/>
      <c r="I83" s="129"/>
      <c r="J83" s="129"/>
      <c r="K83" s="129"/>
      <c r="L83" s="129"/>
    </row>
    <row r="84" spans="1:12" ht="0.75" customHeight="1" thickTop="1" thickBot="1" x14ac:dyDescent="0.3">
      <c r="A84" s="130" t="s">
        <v>42</v>
      </c>
      <c r="B84" s="139" t="s">
        <v>194</v>
      </c>
      <c r="C84" s="59">
        <f>G84+J84</f>
        <v>0</v>
      </c>
      <c r="D84" s="59">
        <f>H84+K84</f>
        <v>0</v>
      </c>
      <c r="E84" s="126">
        <f t="shared" ref="E84" si="127">C84+D84</f>
        <v>0</v>
      </c>
      <c r="G84" s="124"/>
      <c r="H84" s="124"/>
      <c r="I84" s="125">
        <f t="shared" ref="I84" si="128">G84+H84</f>
        <v>0</v>
      </c>
      <c r="J84" s="124"/>
      <c r="K84" s="124"/>
      <c r="L84" s="125">
        <f t="shared" ref="L84" si="129">J84+K84</f>
        <v>0</v>
      </c>
    </row>
    <row r="85" spans="1:12" ht="32.25" hidden="1" customHeight="1" thickTop="1" thickBot="1" x14ac:dyDescent="0.3">
      <c r="A85" s="130"/>
      <c r="B85" s="133"/>
      <c r="C85" s="59"/>
      <c r="D85" s="59"/>
      <c r="E85" s="126"/>
      <c r="G85" s="124"/>
      <c r="H85" s="124"/>
      <c r="I85" s="125"/>
      <c r="J85" s="124"/>
      <c r="K85" s="124"/>
      <c r="L85" s="125"/>
    </row>
    <row r="86" spans="1:12" ht="0.75" customHeight="1" thickTop="1" thickBot="1" x14ac:dyDescent="0.3">
      <c r="A86" s="471" t="s">
        <v>108</v>
      </c>
      <c r="B86" s="472"/>
      <c r="C86" s="131">
        <f>SUM(C84:C85)</f>
        <v>0</v>
      </c>
      <c r="D86" s="131">
        <f t="shared" ref="D86:E86" si="130">SUM(D84:D85)</f>
        <v>0</v>
      </c>
      <c r="E86" s="132">
        <f t="shared" si="130"/>
        <v>0</v>
      </c>
      <c r="G86" s="131">
        <f>SUM(G84:G85)</f>
        <v>0</v>
      </c>
      <c r="H86" s="131">
        <f t="shared" ref="H86:I86" si="131">SUM(H84:H85)</f>
        <v>0</v>
      </c>
      <c r="I86" s="132">
        <f t="shared" si="131"/>
        <v>0</v>
      </c>
      <c r="J86" s="131">
        <f>SUM(J84:J85)</f>
        <v>0</v>
      </c>
      <c r="K86" s="131">
        <f t="shared" ref="K86:L86" si="132">SUM(K84:K85)</f>
        <v>0</v>
      </c>
      <c r="L86" s="132">
        <f t="shared" si="132"/>
        <v>0</v>
      </c>
    </row>
    <row r="87" spans="1:12" ht="15.75" customHeight="1" thickBot="1" x14ac:dyDescent="0.3">
      <c r="A87" s="508" t="s">
        <v>494</v>
      </c>
      <c r="B87" s="508"/>
      <c r="C87" s="140">
        <f>C14+C41+C61+C78+C82+C86+C17</f>
        <v>0</v>
      </c>
      <c r="D87" s="140">
        <f>D14+D41+D61+D78+D82+D86+D17</f>
        <v>0</v>
      </c>
      <c r="E87" s="140">
        <f>E14+E41+E61+E78+E82+E86+E17</f>
        <v>0</v>
      </c>
      <c r="G87" s="140">
        <f t="shared" ref="G87:L87" si="133">G14+G41+G61+G78+G82+G86+G17</f>
        <v>0</v>
      </c>
      <c r="H87" s="140">
        <f t="shared" si="133"/>
        <v>0</v>
      </c>
      <c r="I87" s="140">
        <f t="shared" si="133"/>
        <v>0</v>
      </c>
      <c r="J87" s="140">
        <f t="shared" si="133"/>
        <v>0</v>
      </c>
      <c r="K87" s="140">
        <f t="shared" si="133"/>
        <v>0</v>
      </c>
      <c r="L87" s="140">
        <f t="shared" si="133"/>
        <v>0</v>
      </c>
    </row>
    <row r="88" spans="1:12" ht="15.75" thickBot="1" x14ac:dyDescent="0.3">
      <c r="A88" s="509" t="s">
        <v>495</v>
      </c>
      <c r="B88" s="510"/>
      <c r="C88" s="140">
        <f>C11+C12+C13+C17+C43+C66+C46</f>
        <v>0</v>
      </c>
      <c r="D88" s="140">
        <f>D11+D12+D13+D17+D43+D66+D46</f>
        <v>0</v>
      </c>
      <c r="E88" s="140">
        <f>E11+E12+E13+E17+E43+E66+E46</f>
        <v>0</v>
      </c>
      <c r="G88" s="140">
        <f t="shared" ref="G88:L88" si="134">G11+G12+G13+G17+G43+G66+G46</f>
        <v>0</v>
      </c>
      <c r="H88" s="140">
        <f t="shared" si="134"/>
        <v>0</v>
      </c>
      <c r="I88" s="140">
        <f t="shared" si="134"/>
        <v>0</v>
      </c>
      <c r="J88" s="140">
        <f t="shared" si="134"/>
        <v>0</v>
      </c>
      <c r="K88" s="140">
        <f t="shared" si="134"/>
        <v>0</v>
      </c>
      <c r="L88" s="140">
        <f t="shared" si="134"/>
        <v>0</v>
      </c>
    </row>
    <row r="89" spans="1:12" ht="17.25" customHeight="1" x14ac:dyDescent="0.2">
      <c r="A89" s="506" t="s">
        <v>562</v>
      </c>
      <c r="B89" s="506"/>
      <c r="C89" s="506"/>
      <c r="D89" s="506"/>
      <c r="E89" s="506"/>
      <c r="F89" s="190"/>
      <c r="G89" s="193"/>
      <c r="H89" s="193"/>
      <c r="I89" s="193"/>
      <c r="J89" s="193"/>
      <c r="K89" s="193"/>
      <c r="L89" s="193"/>
    </row>
    <row r="90" spans="1:12" ht="20.25" customHeight="1" x14ac:dyDescent="0.2">
      <c r="A90" s="366" t="s">
        <v>497</v>
      </c>
      <c r="B90" s="135" t="s">
        <v>563</v>
      </c>
      <c r="C90" s="361">
        <f>G90+J90</f>
        <v>0</v>
      </c>
      <c r="D90" s="361">
        <f t="shared" ref="D90:D91" si="135">H90+K90</f>
        <v>0</v>
      </c>
      <c r="E90" s="193">
        <f t="shared" ref="E90:E91" si="136">C90+D90</f>
        <v>0</v>
      </c>
      <c r="F90" s="190"/>
      <c r="G90" s="362">
        <v>0</v>
      </c>
      <c r="H90" s="362">
        <v>0</v>
      </c>
      <c r="I90" s="193">
        <f>G90+H90</f>
        <v>0</v>
      </c>
      <c r="J90" s="362">
        <v>0</v>
      </c>
      <c r="K90" s="362">
        <v>0</v>
      </c>
      <c r="L90" s="193">
        <f>J90+K90</f>
        <v>0</v>
      </c>
    </row>
    <row r="91" spans="1:12" ht="26.25" customHeight="1" x14ac:dyDescent="0.2">
      <c r="A91" s="366" t="s">
        <v>498</v>
      </c>
      <c r="B91" s="135" t="s">
        <v>564</v>
      </c>
      <c r="C91" s="361">
        <f t="shared" ref="C91" si="137">G91+J91</f>
        <v>0</v>
      </c>
      <c r="D91" s="361">
        <f t="shared" si="135"/>
        <v>0</v>
      </c>
      <c r="E91" s="193">
        <f t="shared" si="136"/>
        <v>0</v>
      </c>
      <c r="F91" s="190"/>
      <c r="G91" s="362">
        <v>0</v>
      </c>
      <c r="H91" s="362">
        <v>0</v>
      </c>
      <c r="I91" s="193">
        <f t="shared" ref="I91" si="138">G91+H91</f>
        <v>0</v>
      </c>
      <c r="J91" s="362">
        <v>0</v>
      </c>
      <c r="K91" s="362">
        <v>0</v>
      </c>
      <c r="L91" s="193">
        <f t="shared" ref="L91" si="139">J91+K91</f>
        <v>0</v>
      </c>
    </row>
    <row r="92" spans="1:12" ht="15" x14ac:dyDescent="0.2">
      <c r="A92" s="507" t="s">
        <v>499</v>
      </c>
      <c r="B92" s="507"/>
      <c r="C92" s="363">
        <f>SUM(C90:C91)</f>
        <v>0</v>
      </c>
      <c r="D92" s="363">
        <f>SUM(D90:D91)</f>
        <v>0</v>
      </c>
      <c r="E92" s="363">
        <f>SUM(E90:E91)</f>
        <v>0</v>
      </c>
      <c r="F92" s="367"/>
      <c r="G92" s="363">
        <f t="shared" ref="G92:L92" si="140">SUM(G90:G91)</f>
        <v>0</v>
      </c>
      <c r="H92" s="363">
        <f t="shared" si="140"/>
        <v>0</v>
      </c>
      <c r="I92" s="363">
        <f t="shared" si="140"/>
        <v>0</v>
      </c>
      <c r="J92" s="363">
        <f t="shared" si="140"/>
        <v>0</v>
      </c>
      <c r="K92" s="363">
        <f t="shared" si="140"/>
        <v>0</v>
      </c>
      <c r="L92" s="363">
        <f t="shared" si="140"/>
        <v>0</v>
      </c>
    </row>
    <row r="93" spans="1:12" ht="15" x14ac:dyDescent="0.25">
      <c r="A93" s="507" t="s">
        <v>500</v>
      </c>
      <c r="B93" s="507"/>
      <c r="C93" s="201">
        <f>C87+C92</f>
        <v>0</v>
      </c>
      <c r="D93" s="201">
        <f>D87+D92</f>
        <v>0</v>
      </c>
      <c r="E93" s="201">
        <f>E87+E92</f>
        <v>0</v>
      </c>
      <c r="F93" s="368"/>
      <c r="G93" s="201">
        <f t="shared" ref="G93:L93" si="141">G87+G92</f>
        <v>0</v>
      </c>
      <c r="H93" s="201">
        <f t="shared" si="141"/>
        <v>0</v>
      </c>
      <c r="I93" s="201">
        <f t="shared" si="141"/>
        <v>0</v>
      </c>
      <c r="J93" s="201">
        <f t="shared" si="141"/>
        <v>0</v>
      </c>
      <c r="K93" s="201">
        <f t="shared" si="141"/>
        <v>0</v>
      </c>
      <c r="L93" s="201">
        <f t="shared" si="141"/>
        <v>0</v>
      </c>
    </row>
    <row r="94" spans="1:12" ht="15" x14ac:dyDescent="0.25">
      <c r="A94" s="364"/>
      <c r="B94" s="364"/>
      <c r="C94" s="365"/>
      <c r="D94" s="365"/>
      <c r="E94" s="365"/>
      <c r="G94" s="365"/>
      <c r="H94" s="365"/>
      <c r="I94" s="365"/>
      <c r="J94" s="365"/>
      <c r="K94" s="365"/>
      <c r="L94" s="365"/>
    </row>
    <row r="95" spans="1:12" x14ac:dyDescent="0.2">
      <c r="B95" s="105"/>
    </row>
    <row r="96" spans="1:12" x14ac:dyDescent="0.2">
      <c r="B96" s="105"/>
    </row>
    <row r="97" spans="2:2" x14ac:dyDescent="0.2">
      <c r="B97" s="105"/>
    </row>
    <row r="98" spans="2:2" x14ac:dyDescent="0.2">
      <c r="B98" s="105"/>
    </row>
    <row r="99" spans="2:2" x14ac:dyDescent="0.2">
      <c r="B99" s="105"/>
    </row>
    <row r="100" spans="2:2" x14ac:dyDescent="0.2">
      <c r="B100" s="105"/>
    </row>
    <row r="101" spans="2:2" x14ac:dyDescent="0.2">
      <c r="B101" s="105"/>
    </row>
    <row r="102" spans="2:2" x14ac:dyDescent="0.2">
      <c r="B102" s="105"/>
    </row>
    <row r="103" spans="2:2" x14ac:dyDescent="0.2">
      <c r="B103" s="105"/>
    </row>
    <row r="104" spans="2:2" x14ac:dyDescent="0.2">
      <c r="B104" s="105"/>
    </row>
    <row r="105" spans="2:2" x14ac:dyDescent="0.2">
      <c r="B105" s="105"/>
    </row>
    <row r="106" spans="2:2" x14ac:dyDescent="0.2">
      <c r="B106" s="105"/>
    </row>
    <row r="107" spans="2:2" x14ac:dyDescent="0.2">
      <c r="B107" s="105"/>
    </row>
    <row r="108" spans="2:2" x14ac:dyDescent="0.2">
      <c r="B108" s="105"/>
    </row>
    <row r="109" spans="2:2" x14ac:dyDescent="0.2">
      <c r="B109" s="105"/>
    </row>
    <row r="110" spans="2:2" x14ac:dyDescent="0.2">
      <c r="B110" s="105"/>
    </row>
    <row r="111" spans="2:2" x14ac:dyDescent="0.2">
      <c r="B111" s="105"/>
    </row>
    <row r="112" spans="2:2" x14ac:dyDescent="0.2">
      <c r="B112" s="105"/>
    </row>
    <row r="113" spans="2:2" x14ac:dyDescent="0.2">
      <c r="B113" s="105"/>
    </row>
    <row r="114" spans="2:2" x14ac:dyDescent="0.2">
      <c r="B114" s="105"/>
    </row>
    <row r="115" spans="2:2" x14ac:dyDescent="0.2">
      <c r="B115" s="105"/>
    </row>
    <row r="116" spans="2:2" x14ac:dyDescent="0.2">
      <c r="B116" s="105"/>
    </row>
    <row r="117" spans="2:2" x14ac:dyDescent="0.2">
      <c r="B117" s="105"/>
    </row>
    <row r="118" spans="2:2" x14ac:dyDescent="0.2">
      <c r="B118" s="105"/>
    </row>
    <row r="119" spans="2:2" x14ac:dyDescent="0.2">
      <c r="B119" s="105"/>
    </row>
    <row r="120" spans="2:2" x14ac:dyDescent="0.2">
      <c r="B120" s="105"/>
    </row>
    <row r="121" spans="2:2" x14ac:dyDescent="0.2">
      <c r="B121" s="105"/>
    </row>
    <row r="122" spans="2:2" x14ac:dyDescent="0.2">
      <c r="B122" s="105"/>
    </row>
    <row r="123" spans="2:2" x14ac:dyDescent="0.2">
      <c r="B123" s="105"/>
    </row>
    <row r="124" spans="2:2" x14ac:dyDescent="0.2">
      <c r="B124" s="105"/>
    </row>
    <row r="125" spans="2:2" x14ac:dyDescent="0.2">
      <c r="B125" s="105"/>
    </row>
    <row r="126" spans="2:2" x14ac:dyDescent="0.2">
      <c r="B126" s="105"/>
    </row>
    <row r="127" spans="2:2" x14ac:dyDescent="0.2">
      <c r="B127" s="105"/>
    </row>
  </sheetData>
  <mergeCells count="25">
    <mergeCell ref="A89:E89"/>
    <mergeCell ref="A92:B92"/>
    <mergeCell ref="A93:B93"/>
    <mergeCell ref="A87:B87"/>
    <mergeCell ref="A88:B88"/>
    <mergeCell ref="A1:E1"/>
    <mergeCell ref="A2:E2"/>
    <mergeCell ref="A3:E3"/>
    <mergeCell ref="A64:E64"/>
    <mergeCell ref="A4:E4"/>
    <mergeCell ref="A5:A6"/>
    <mergeCell ref="B5:B6"/>
    <mergeCell ref="A8:E8"/>
    <mergeCell ref="A14:B14"/>
    <mergeCell ref="A15:E15"/>
    <mergeCell ref="A17:B17"/>
    <mergeCell ref="A18:E18"/>
    <mergeCell ref="A41:B41"/>
    <mergeCell ref="A86:B86"/>
    <mergeCell ref="A42:E42"/>
    <mergeCell ref="A79:E79"/>
    <mergeCell ref="A78:B78"/>
    <mergeCell ref="A82:B82"/>
    <mergeCell ref="A83:E83"/>
    <mergeCell ref="A61:B61"/>
  </mergeCells>
  <phoneticPr fontId="3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O62"/>
  <sheetViews>
    <sheetView showGridLines="0" topLeftCell="A37" zoomScaleNormal="100" workbookViewId="0">
      <selection activeCell="L20" sqref="L20"/>
    </sheetView>
  </sheetViews>
  <sheetFormatPr defaultColWidth="9.140625" defaultRowHeight="12" x14ac:dyDescent="0.2"/>
  <cols>
    <col min="1" max="1" width="6.7109375" style="83" customWidth="1"/>
    <col min="2" max="2" width="41.5703125" style="81" customWidth="1"/>
    <col min="3" max="3" width="12.7109375" style="82" customWidth="1"/>
    <col min="4" max="5" width="11.28515625" style="82" customWidth="1"/>
    <col min="6" max="10" width="12.7109375" style="82" customWidth="1"/>
    <col min="11" max="11" width="17.140625" style="68" customWidth="1"/>
    <col min="12" max="12" width="28.7109375" style="339" customWidth="1"/>
    <col min="13" max="16384" width="9.140625" style="68"/>
  </cols>
  <sheetData>
    <row r="1" spans="1:12" x14ac:dyDescent="0.2">
      <c r="A1" s="511" t="s">
        <v>560</v>
      </c>
      <c r="B1" s="511"/>
      <c r="C1" s="511"/>
      <c r="D1" s="511"/>
      <c r="E1" s="511"/>
      <c r="F1" s="511"/>
      <c r="G1" s="511"/>
      <c r="H1" s="511"/>
      <c r="I1" s="511"/>
      <c r="J1" s="511"/>
    </row>
    <row r="2" spans="1:12" x14ac:dyDescent="0.2">
      <c r="A2" s="69"/>
      <c r="B2" s="70"/>
      <c r="C2" s="71"/>
      <c r="D2" s="71"/>
      <c r="E2" s="71"/>
      <c r="F2" s="71"/>
      <c r="G2" s="71"/>
      <c r="H2" s="71"/>
      <c r="I2" s="71"/>
      <c r="J2" s="71"/>
    </row>
    <row r="3" spans="1:12" x14ac:dyDescent="0.2">
      <c r="A3" s="521" t="s">
        <v>6</v>
      </c>
      <c r="B3" s="519" t="s">
        <v>7</v>
      </c>
      <c r="C3" s="512" t="s">
        <v>8</v>
      </c>
      <c r="D3" s="512"/>
      <c r="E3" s="425"/>
      <c r="F3" s="517" t="s">
        <v>45</v>
      </c>
      <c r="G3" s="512" t="s">
        <v>9</v>
      </c>
      <c r="H3" s="512"/>
      <c r="I3" s="517" t="s">
        <v>46</v>
      </c>
      <c r="J3" s="517" t="s">
        <v>4</v>
      </c>
      <c r="K3" s="97"/>
      <c r="L3" s="340"/>
    </row>
    <row r="4" spans="1:12" ht="96" x14ac:dyDescent="0.2">
      <c r="A4" s="522"/>
      <c r="B4" s="520"/>
      <c r="C4" s="254" t="s">
        <v>69</v>
      </c>
      <c r="D4" s="254" t="s">
        <v>70</v>
      </c>
      <c r="E4" s="426" t="s">
        <v>545</v>
      </c>
      <c r="F4" s="518"/>
      <c r="G4" s="254" t="s">
        <v>71</v>
      </c>
      <c r="H4" s="254" t="s">
        <v>72</v>
      </c>
      <c r="I4" s="518"/>
      <c r="J4" s="518"/>
      <c r="K4" s="254" t="s">
        <v>191</v>
      </c>
      <c r="L4" s="341" t="s">
        <v>192</v>
      </c>
    </row>
    <row r="5" spans="1:12" x14ac:dyDescent="0.2">
      <c r="A5" s="72" t="s">
        <v>33</v>
      </c>
      <c r="B5" s="513" t="s">
        <v>546</v>
      </c>
      <c r="C5" s="514"/>
      <c r="D5" s="514"/>
      <c r="E5" s="514"/>
      <c r="F5" s="514"/>
      <c r="G5" s="514"/>
      <c r="H5" s="514"/>
      <c r="I5" s="514"/>
      <c r="J5" s="514"/>
      <c r="K5" s="98"/>
      <c r="L5" s="342"/>
    </row>
    <row r="6" spans="1:12" ht="36" x14ac:dyDescent="0.2">
      <c r="A6" s="72" t="s">
        <v>549</v>
      </c>
      <c r="B6" s="73" t="str">
        <f>'4- DEVIZ'!B9</f>
        <v>Obţinerea clădirii</v>
      </c>
      <c r="C6" s="74">
        <f>'4- DEVIZ'!G8</f>
        <v>0</v>
      </c>
      <c r="D6" s="74">
        <f>'4- DEVIZ'!H8</f>
        <v>0</v>
      </c>
      <c r="E6" s="74"/>
      <c r="F6" s="74">
        <f>'4- DEVIZ'!I8</f>
        <v>0</v>
      </c>
      <c r="G6" s="74">
        <f>'4- DEVIZ'!J8</f>
        <v>0</v>
      </c>
      <c r="H6" s="74">
        <f>'4- DEVIZ'!K8</f>
        <v>0</v>
      </c>
      <c r="I6" s="74">
        <f>'4- DEVIZ'!L8</f>
        <v>0</v>
      </c>
      <c r="J6" s="74">
        <f>F6+I6</f>
        <v>0</v>
      </c>
      <c r="K6" s="269" t="s">
        <v>399</v>
      </c>
      <c r="L6" s="343" t="s">
        <v>551</v>
      </c>
    </row>
    <row r="7" spans="1:12" ht="36" x14ac:dyDescent="0.2">
      <c r="A7" s="72" t="s">
        <v>550</v>
      </c>
      <c r="B7" s="73" t="str">
        <f>'4- DEVIZ'!B10</f>
        <v>Obţinerea terenului</v>
      </c>
      <c r="C7" s="74">
        <f>'4- DEVIZ'!G10</f>
        <v>0</v>
      </c>
      <c r="D7" s="74">
        <f>'4- DEVIZ'!H10</f>
        <v>0</v>
      </c>
      <c r="E7" s="74"/>
      <c r="F7" s="74">
        <f>'4- DEVIZ'!I10</f>
        <v>0</v>
      </c>
      <c r="G7" s="74">
        <f>'4- DEVIZ'!J10</f>
        <v>0</v>
      </c>
      <c r="H7" s="74">
        <f>'4- DEVIZ'!K10</f>
        <v>0</v>
      </c>
      <c r="I7" s="74">
        <f>'4- DEVIZ'!L10</f>
        <v>0</v>
      </c>
      <c r="J7" s="74">
        <f>F7+I7</f>
        <v>0</v>
      </c>
      <c r="K7" s="269" t="s">
        <v>399</v>
      </c>
      <c r="L7" s="343" t="s">
        <v>400</v>
      </c>
    </row>
    <row r="8" spans="1:12" x14ac:dyDescent="0.2">
      <c r="A8" s="72" t="s">
        <v>155</v>
      </c>
      <c r="B8" s="73" t="str">
        <f>'4- DEVIZ'!B11</f>
        <v>Amenajarea terenului</v>
      </c>
      <c r="C8" s="74">
        <f>'4- DEVIZ'!G11</f>
        <v>0</v>
      </c>
      <c r="D8" s="74">
        <f>'4- DEVIZ'!H11</f>
        <v>0</v>
      </c>
      <c r="E8" s="74"/>
      <c r="F8" s="74">
        <f>'4- DEVIZ'!I11</f>
        <v>0</v>
      </c>
      <c r="G8" s="74">
        <f>'4- DEVIZ'!J11</f>
        <v>0</v>
      </c>
      <c r="H8" s="74">
        <f>'4- DEVIZ'!K11</f>
        <v>0</v>
      </c>
      <c r="I8" s="74">
        <f>'4- DEVIZ'!L11</f>
        <v>0</v>
      </c>
      <c r="J8" s="74">
        <f t="shared" ref="J8:J10" si="0">F8+I8</f>
        <v>0</v>
      </c>
      <c r="K8" s="273" t="s">
        <v>401</v>
      </c>
      <c r="L8" s="343" t="s">
        <v>402</v>
      </c>
    </row>
    <row r="9" spans="1:12" ht="41.25" customHeight="1" x14ac:dyDescent="0.2">
      <c r="A9" s="72" t="s">
        <v>156</v>
      </c>
      <c r="B9" s="73" t="str">
        <f>'4- DEVIZ'!B12</f>
        <v>Amenajări pentru protecţia mediului şi aducerea terenului la starea iniţială</v>
      </c>
      <c r="C9" s="74">
        <f>'4- DEVIZ'!G12</f>
        <v>0</v>
      </c>
      <c r="D9" s="74">
        <f>'4- DEVIZ'!H12</f>
        <v>0</v>
      </c>
      <c r="E9" s="74"/>
      <c r="F9" s="74">
        <f>'4- DEVIZ'!I12</f>
        <v>0</v>
      </c>
      <c r="G9" s="74">
        <f>'4- DEVIZ'!J12</f>
        <v>0</v>
      </c>
      <c r="H9" s="74">
        <f>'4- DEVIZ'!K12</f>
        <v>0</v>
      </c>
      <c r="I9" s="74">
        <f>'4- DEVIZ'!L12</f>
        <v>0</v>
      </c>
      <c r="J9" s="74">
        <f t="shared" si="0"/>
        <v>0</v>
      </c>
      <c r="K9" s="273" t="s">
        <v>401</v>
      </c>
      <c r="L9" s="344" t="s">
        <v>403</v>
      </c>
    </row>
    <row r="10" spans="1:12" ht="33.75" customHeight="1" x14ac:dyDescent="0.2">
      <c r="A10" s="72" t="s">
        <v>158</v>
      </c>
      <c r="B10" s="73" t="str">
        <f>'4- DEVIZ'!B13</f>
        <v>Cheltuieli pentru relocarea/protecţia utilităţilor</v>
      </c>
      <c r="C10" s="74">
        <f>'4- DEVIZ'!G13</f>
        <v>0</v>
      </c>
      <c r="D10" s="74">
        <f>'4- DEVIZ'!H13</f>
        <v>0</v>
      </c>
      <c r="E10" s="74"/>
      <c r="F10" s="74">
        <f>'4- DEVIZ'!I13</f>
        <v>0</v>
      </c>
      <c r="G10" s="74">
        <f>'4- DEVIZ'!J13</f>
        <v>0</v>
      </c>
      <c r="H10" s="74">
        <f>'4- DEVIZ'!K13</f>
        <v>0</v>
      </c>
      <c r="I10" s="74">
        <f>'4- DEVIZ'!L13</f>
        <v>0</v>
      </c>
      <c r="J10" s="74">
        <f t="shared" si="0"/>
        <v>0</v>
      </c>
      <c r="K10" s="273" t="s">
        <v>401</v>
      </c>
      <c r="L10" s="345" t="s">
        <v>405</v>
      </c>
    </row>
    <row r="11" spans="1:12" s="69" customFormat="1" x14ac:dyDescent="0.2">
      <c r="A11" s="85"/>
      <c r="B11" s="86" t="s">
        <v>12</v>
      </c>
      <c r="C11" s="87">
        <f>SUM(C7:C10)</f>
        <v>0</v>
      </c>
      <c r="D11" s="87">
        <f t="shared" ref="D11:J11" si="1">SUM(D7:D10)</f>
        <v>0</v>
      </c>
      <c r="E11" s="87"/>
      <c r="F11" s="87">
        <f t="shared" si="1"/>
        <v>0</v>
      </c>
      <c r="G11" s="87">
        <f t="shared" si="1"/>
        <v>0</v>
      </c>
      <c r="H11" s="87">
        <f t="shared" si="1"/>
        <v>0</v>
      </c>
      <c r="I11" s="87">
        <f t="shared" si="1"/>
        <v>0</v>
      </c>
      <c r="J11" s="87">
        <f t="shared" si="1"/>
        <v>0</v>
      </c>
      <c r="K11" s="272"/>
      <c r="L11" s="346"/>
    </row>
    <row r="12" spans="1:12" ht="15.75" customHeight="1" x14ac:dyDescent="0.2">
      <c r="A12" s="72" t="s">
        <v>34</v>
      </c>
      <c r="B12" s="515" t="s">
        <v>406</v>
      </c>
      <c r="C12" s="516"/>
      <c r="D12" s="516"/>
      <c r="E12" s="516"/>
      <c r="F12" s="516"/>
      <c r="G12" s="516"/>
      <c r="H12" s="516"/>
      <c r="I12" s="516"/>
      <c r="J12" s="516"/>
      <c r="K12" s="271"/>
      <c r="L12" s="342"/>
    </row>
    <row r="13" spans="1:12" ht="36.75" customHeight="1" x14ac:dyDescent="0.2">
      <c r="A13" s="75" t="s">
        <v>13</v>
      </c>
      <c r="B13" s="67" t="str">
        <f>'4- DEVIZ'!B16</f>
        <v>Cheltuieli pentru asigurarea utilităţilor necesare obiectivului de investiţii</v>
      </c>
      <c r="C13" s="74">
        <f>'4- DEVIZ'!G16</f>
        <v>0</v>
      </c>
      <c r="D13" s="74">
        <f>'4- DEVIZ'!H16</f>
        <v>0</v>
      </c>
      <c r="E13" s="74"/>
      <c r="F13" s="74">
        <f>C13+D13</f>
        <v>0</v>
      </c>
      <c r="G13" s="74">
        <f>'4- DEVIZ'!J16</f>
        <v>0</v>
      </c>
      <c r="H13" s="74">
        <f>'4- DEVIZ'!K16</f>
        <v>0</v>
      </c>
      <c r="I13" s="74">
        <f>G13+H13</f>
        <v>0</v>
      </c>
      <c r="J13" s="74">
        <f>F13+I13</f>
        <v>0</v>
      </c>
      <c r="K13" s="273" t="s">
        <v>401</v>
      </c>
      <c r="L13" s="344" t="s">
        <v>408</v>
      </c>
    </row>
    <row r="14" spans="1:12" s="69" customFormat="1" ht="14.25" customHeight="1" x14ac:dyDescent="0.2">
      <c r="A14" s="85"/>
      <c r="B14" s="86" t="s">
        <v>14</v>
      </c>
      <c r="C14" s="87">
        <f>SUM(C13:C13)</f>
        <v>0</v>
      </c>
      <c r="D14" s="87">
        <f>SUM(D13:D13)</f>
        <v>0</v>
      </c>
      <c r="E14" s="87"/>
      <c r="F14" s="87">
        <f>C14+D14</f>
        <v>0</v>
      </c>
      <c r="G14" s="87">
        <f>SUM(G13:G13)</f>
        <v>0</v>
      </c>
      <c r="H14" s="87">
        <f>SUM(H13:H13)</f>
        <v>0</v>
      </c>
      <c r="I14" s="87">
        <f>G14+H14</f>
        <v>0</v>
      </c>
      <c r="J14" s="87">
        <f>F14+I14</f>
        <v>0</v>
      </c>
      <c r="K14" s="272"/>
      <c r="L14" s="346"/>
    </row>
    <row r="15" spans="1:12" x14ac:dyDescent="0.2">
      <c r="A15" s="72" t="s">
        <v>35</v>
      </c>
      <c r="B15" s="515" t="s">
        <v>36</v>
      </c>
      <c r="C15" s="516"/>
      <c r="D15" s="516"/>
      <c r="E15" s="516"/>
      <c r="F15" s="516"/>
      <c r="G15" s="516"/>
      <c r="H15" s="516"/>
      <c r="I15" s="516"/>
      <c r="J15" s="516"/>
      <c r="K15" s="271"/>
      <c r="L15" s="342"/>
    </row>
    <row r="16" spans="1:12" ht="33.75" x14ac:dyDescent="0.2">
      <c r="A16" s="106" t="str">
        <f>'4- DEVIZ'!A19</f>
        <v>3.1.</v>
      </c>
      <c r="B16" s="67" t="str">
        <f>'4- DEVIZ'!B20</f>
        <v xml:space="preserve"> Studii de teren</v>
      </c>
      <c r="C16" s="74">
        <f>'4- DEVIZ'!G19</f>
        <v>0</v>
      </c>
      <c r="D16" s="74">
        <f>'4- DEVIZ'!H19</f>
        <v>0</v>
      </c>
      <c r="E16" s="74"/>
      <c r="F16" s="74">
        <f>'4- DEVIZ'!I19</f>
        <v>0</v>
      </c>
      <c r="G16" s="74">
        <f>'4- DEVIZ'!J19</f>
        <v>0</v>
      </c>
      <c r="H16" s="74">
        <f>'4- DEVIZ'!K19</f>
        <v>0</v>
      </c>
      <c r="I16" s="74">
        <f>'4- DEVIZ'!L19</f>
        <v>0</v>
      </c>
      <c r="J16" s="74">
        <f t="shared" ref="J16:J23" si="2">F16+I16</f>
        <v>0</v>
      </c>
      <c r="K16" s="275" t="s">
        <v>414</v>
      </c>
      <c r="L16" s="344" t="s">
        <v>427</v>
      </c>
    </row>
    <row r="17" spans="1:12" ht="37.5" customHeight="1" x14ac:dyDescent="0.2">
      <c r="A17" s="106" t="str">
        <f>'4- DEVIZ'!A23</f>
        <v xml:space="preserve">3.2. </v>
      </c>
      <c r="B17" s="67" t="str">
        <f>'4- DEVIZ'!B23</f>
        <v>Documentaţii-suport şi cheltuieli pentru obţinerea de avize, acorduri şi autorizaţii</v>
      </c>
      <c r="C17" s="74">
        <f>'4- DEVIZ'!G23</f>
        <v>0</v>
      </c>
      <c r="D17" s="74">
        <f>'4- DEVIZ'!H23</f>
        <v>0</v>
      </c>
      <c r="E17" s="74"/>
      <c r="F17" s="74">
        <f>'4- DEVIZ'!I23</f>
        <v>0</v>
      </c>
      <c r="G17" s="74">
        <f>'4- DEVIZ'!J23</f>
        <v>0</v>
      </c>
      <c r="H17" s="74">
        <f>'4- DEVIZ'!K23</f>
        <v>0</v>
      </c>
      <c r="I17" s="74">
        <f>'4- DEVIZ'!L23</f>
        <v>0</v>
      </c>
      <c r="J17" s="74">
        <f t="shared" si="2"/>
        <v>0</v>
      </c>
      <c r="K17" s="275" t="s">
        <v>414</v>
      </c>
      <c r="L17" s="344" t="s">
        <v>419</v>
      </c>
    </row>
    <row r="18" spans="1:12" ht="16.5" customHeight="1" x14ac:dyDescent="0.2">
      <c r="A18" s="106" t="str">
        <f>'4- DEVIZ'!A24</f>
        <v xml:space="preserve">3.3. </v>
      </c>
      <c r="B18" s="67" t="str">
        <f>'4- DEVIZ'!B24</f>
        <v>Expertizare tehnică</v>
      </c>
      <c r="C18" s="74">
        <f>'4- DEVIZ'!G24</f>
        <v>0</v>
      </c>
      <c r="D18" s="74">
        <f>'4- DEVIZ'!H24</f>
        <v>0</v>
      </c>
      <c r="E18" s="74"/>
      <c r="F18" s="74">
        <f>'4- DEVIZ'!I24</f>
        <v>0</v>
      </c>
      <c r="G18" s="74">
        <f>'4- DEVIZ'!J24</f>
        <v>0</v>
      </c>
      <c r="H18" s="74">
        <f>'4- DEVIZ'!K24</f>
        <v>0</v>
      </c>
      <c r="I18" s="74">
        <f>'4- DEVIZ'!L24</f>
        <v>0</v>
      </c>
      <c r="J18" s="74">
        <f t="shared" ref="J18" si="3">F18+I18</f>
        <v>0</v>
      </c>
      <c r="K18" s="275" t="s">
        <v>414</v>
      </c>
      <c r="L18" s="344" t="s">
        <v>423</v>
      </c>
    </row>
    <row r="19" spans="1:12" ht="29.25" customHeight="1" x14ac:dyDescent="0.2">
      <c r="A19" s="106" t="s">
        <v>521</v>
      </c>
      <c r="B19" s="67" t="s">
        <v>522</v>
      </c>
      <c r="C19" s="74">
        <f>'4- DEVIZ'!G25</f>
        <v>0</v>
      </c>
      <c r="D19" s="74">
        <f>'4- DEVIZ'!H25</f>
        <v>0</v>
      </c>
      <c r="E19" s="74"/>
      <c r="F19" s="74">
        <f>'4- DEVIZ'!I25</f>
        <v>0</v>
      </c>
      <c r="G19" s="74">
        <f>'4- DEVIZ'!J25</f>
        <v>0</v>
      </c>
      <c r="H19" s="74">
        <f>'4- DEVIZ'!K25</f>
        <v>0</v>
      </c>
      <c r="I19" s="74">
        <f>'4- DEVIZ'!L25</f>
        <v>0</v>
      </c>
      <c r="J19" s="74">
        <f>F19+I19</f>
        <v>0</v>
      </c>
      <c r="K19" s="275" t="s">
        <v>414</v>
      </c>
      <c r="L19" s="344" t="s">
        <v>523</v>
      </c>
    </row>
    <row r="20" spans="1:12" ht="112.5" x14ac:dyDescent="0.2">
      <c r="A20" s="106" t="str">
        <f>'4- DEVIZ'!A26</f>
        <v>3.5.</v>
      </c>
      <c r="B20" s="106" t="str">
        <f>'4- DEVIZ'!B26</f>
        <v>Proiectare</v>
      </c>
      <c r="C20" s="74">
        <f>'4- DEVIZ'!G26</f>
        <v>0</v>
      </c>
      <c r="D20" s="74">
        <f>'4- DEVIZ'!H26</f>
        <v>0</v>
      </c>
      <c r="E20" s="74"/>
      <c r="F20" s="74">
        <f>'4- DEVIZ'!I26</f>
        <v>0</v>
      </c>
      <c r="G20" s="74">
        <f>'4- DEVIZ'!J26</f>
        <v>0</v>
      </c>
      <c r="H20" s="74">
        <f>'4- DEVIZ'!K26</f>
        <v>0</v>
      </c>
      <c r="I20" s="74">
        <f>'4- DEVIZ'!L26</f>
        <v>0</v>
      </c>
      <c r="J20" s="74">
        <f>F20+I20</f>
        <v>0</v>
      </c>
      <c r="K20" s="275" t="s">
        <v>414</v>
      </c>
      <c r="L20" s="344" t="s">
        <v>430</v>
      </c>
    </row>
    <row r="21" spans="1:12" ht="22.5" customHeight="1" x14ac:dyDescent="0.2">
      <c r="A21" s="106" t="str">
        <f>'4- DEVIZ'!A31</f>
        <v xml:space="preserve">3.6. </v>
      </c>
      <c r="B21" s="106" t="str">
        <f>'4- DEVIZ'!B31</f>
        <v>Organizarea procedurilor de achiziţie</v>
      </c>
      <c r="C21" s="74">
        <f>'4- DEVIZ'!G31</f>
        <v>0</v>
      </c>
      <c r="D21" s="74">
        <f>'4- DEVIZ'!H31</f>
        <v>0</v>
      </c>
      <c r="E21" s="74"/>
      <c r="F21" s="74">
        <f>'4- DEVIZ'!I31</f>
        <v>0</v>
      </c>
      <c r="G21" s="74">
        <f>'4- DEVIZ'!J31</f>
        <v>0</v>
      </c>
      <c r="H21" s="74">
        <f>'4- DEVIZ'!K31</f>
        <v>0</v>
      </c>
      <c r="I21" s="74">
        <f>'4- DEVIZ'!L31</f>
        <v>0</v>
      </c>
      <c r="J21" s="74">
        <f t="shared" ref="J21" si="4">F21+I21</f>
        <v>0</v>
      </c>
      <c r="K21" s="275" t="s">
        <v>414</v>
      </c>
      <c r="L21" s="344" t="s">
        <v>434</v>
      </c>
    </row>
    <row r="22" spans="1:12" ht="22.5" x14ac:dyDescent="0.2">
      <c r="A22" s="106" t="str">
        <f>'4- DEVIZ'!A32</f>
        <v>3.7.</v>
      </c>
      <c r="B22" s="106" t="str">
        <f>'4- DEVIZ'!B32</f>
        <v>Consultanţă</v>
      </c>
      <c r="C22" s="74">
        <f>'4- DEVIZ'!G32</f>
        <v>0</v>
      </c>
      <c r="D22" s="74">
        <f>'4- DEVIZ'!H32</f>
        <v>0</v>
      </c>
      <c r="E22" s="74"/>
      <c r="F22" s="74">
        <f>'4- DEVIZ'!I32</f>
        <v>0</v>
      </c>
      <c r="G22" s="74">
        <f>'4- DEVIZ'!J32</f>
        <v>0</v>
      </c>
      <c r="H22" s="74">
        <f>'4- DEVIZ'!K32</f>
        <v>0</v>
      </c>
      <c r="I22" s="74">
        <f>'4- DEVIZ'!L32</f>
        <v>0</v>
      </c>
      <c r="J22" s="74">
        <f t="shared" si="2"/>
        <v>0</v>
      </c>
      <c r="K22" s="275" t="s">
        <v>414</v>
      </c>
      <c r="L22" s="344" t="s">
        <v>440</v>
      </c>
    </row>
    <row r="23" spans="1:12" ht="33.75" x14ac:dyDescent="0.2">
      <c r="A23" s="106" t="str">
        <f>'4- DEVIZ'!A36</f>
        <v>3.8.</v>
      </c>
      <c r="B23" s="106" t="str">
        <f>'4- DEVIZ'!B36</f>
        <v>Asistenţă tehnică</v>
      </c>
      <c r="C23" s="74">
        <f>'4- DEVIZ'!G36</f>
        <v>0</v>
      </c>
      <c r="D23" s="74">
        <f>'4- DEVIZ'!H36</f>
        <v>0</v>
      </c>
      <c r="E23" s="74"/>
      <c r="F23" s="74">
        <f>'4- DEVIZ'!I36</f>
        <v>0</v>
      </c>
      <c r="G23" s="74">
        <f>'4- DEVIZ'!J36</f>
        <v>0</v>
      </c>
      <c r="H23" s="74">
        <f>'4- DEVIZ'!K36</f>
        <v>0</v>
      </c>
      <c r="I23" s="74">
        <f>'4- DEVIZ'!L36</f>
        <v>0</v>
      </c>
      <c r="J23" s="74">
        <f t="shared" si="2"/>
        <v>0</v>
      </c>
      <c r="K23" s="275" t="s">
        <v>414</v>
      </c>
      <c r="L23" s="344" t="s">
        <v>447</v>
      </c>
    </row>
    <row r="24" spans="1:12" s="69" customFormat="1" x14ac:dyDescent="0.2">
      <c r="A24" s="85"/>
      <c r="B24" s="86" t="s">
        <v>451</v>
      </c>
      <c r="C24" s="87">
        <f t="shared" ref="C24:J24" si="5">SUM(C16:C23)</f>
        <v>0</v>
      </c>
      <c r="D24" s="87">
        <f t="shared" si="5"/>
        <v>0</v>
      </c>
      <c r="E24" s="87"/>
      <c r="F24" s="87">
        <f t="shared" si="5"/>
        <v>0</v>
      </c>
      <c r="G24" s="87">
        <f t="shared" si="5"/>
        <v>0</v>
      </c>
      <c r="H24" s="87">
        <f t="shared" si="5"/>
        <v>0</v>
      </c>
      <c r="I24" s="87">
        <f t="shared" si="5"/>
        <v>0</v>
      </c>
      <c r="J24" s="87">
        <f t="shared" si="5"/>
        <v>0</v>
      </c>
      <c r="K24" s="107"/>
      <c r="L24" s="346"/>
    </row>
    <row r="25" spans="1:12" x14ac:dyDescent="0.2">
      <c r="A25" s="72" t="s">
        <v>37</v>
      </c>
      <c r="B25" s="515" t="s">
        <v>38</v>
      </c>
      <c r="C25" s="516"/>
      <c r="D25" s="516"/>
      <c r="E25" s="516"/>
      <c r="F25" s="516"/>
      <c r="G25" s="516"/>
      <c r="H25" s="516"/>
      <c r="I25" s="516"/>
      <c r="J25" s="516"/>
      <c r="K25" s="98"/>
      <c r="L25" s="342"/>
    </row>
    <row r="26" spans="1:12" ht="14.25" customHeight="1" x14ac:dyDescent="0.2">
      <c r="A26" s="106" t="str">
        <f>'4- DEVIZ'!A43</f>
        <v>4.1.</v>
      </c>
      <c r="B26" s="73" t="str">
        <f>'4- DEVIZ'!B43</f>
        <v>Construcţii şi instalaţii din care</v>
      </c>
      <c r="C26" s="74">
        <f>'4- DEVIZ'!G43</f>
        <v>0</v>
      </c>
      <c r="D26" s="74">
        <f>'4- DEVIZ'!H43</f>
        <v>0</v>
      </c>
      <c r="E26" s="74"/>
      <c r="F26" s="74">
        <f>'4- DEVIZ'!I43</f>
        <v>0</v>
      </c>
      <c r="G26" s="74">
        <f>'4- DEVIZ'!J43</f>
        <v>0</v>
      </c>
      <c r="H26" s="74">
        <f>'4- DEVIZ'!K43</f>
        <v>0</v>
      </c>
      <c r="I26" s="74">
        <f>'4- DEVIZ'!L43</f>
        <v>0</v>
      </c>
      <c r="J26" s="74">
        <f t="shared" ref="J26:J30" si="6">F26+I26</f>
        <v>0</v>
      </c>
      <c r="K26" s="273" t="s">
        <v>401</v>
      </c>
      <c r="L26" s="344" t="s">
        <v>452</v>
      </c>
    </row>
    <row r="27" spans="1:12" ht="25.5" customHeight="1" x14ac:dyDescent="0.2">
      <c r="A27" s="106" t="s">
        <v>157</v>
      </c>
      <c r="B27" s="73" t="str">
        <f>'4- DEVIZ'!B46</f>
        <v>Montaj utilaje echipamente tehnologice şi funcţionale din care</v>
      </c>
      <c r="C27" s="74">
        <f>'4- DEVIZ'!G46</f>
        <v>0</v>
      </c>
      <c r="D27" s="74">
        <f>'4- DEVIZ'!H46</f>
        <v>0</v>
      </c>
      <c r="E27" s="74"/>
      <c r="F27" s="74">
        <f>'4- DEVIZ'!I46</f>
        <v>0</v>
      </c>
      <c r="G27" s="74">
        <f>'4- DEVIZ'!J46</f>
        <v>0</v>
      </c>
      <c r="H27" s="74">
        <f>'4- DEVIZ'!K46</f>
        <v>0</v>
      </c>
      <c r="I27" s="74">
        <f>'4- DEVIZ'!L46</f>
        <v>0</v>
      </c>
      <c r="J27" s="74">
        <f t="shared" ref="J27" si="7">F27+I27</f>
        <v>0</v>
      </c>
      <c r="K27" s="273" t="s">
        <v>401</v>
      </c>
      <c r="L27" s="344" t="s">
        <v>453</v>
      </c>
    </row>
    <row r="28" spans="1:12" ht="24" x14ac:dyDescent="0.2">
      <c r="A28" s="106" t="s">
        <v>159</v>
      </c>
      <c r="B28" s="73" t="str">
        <f>'4- DEVIZ'!B49</f>
        <v>Utilaje, echipamente tehnologice şi funcţionale care necesită montaj din care</v>
      </c>
      <c r="C28" s="74">
        <f>'4- DEVIZ'!G49</f>
        <v>0</v>
      </c>
      <c r="D28" s="74">
        <f>'4- DEVIZ'!H49</f>
        <v>0</v>
      </c>
      <c r="E28" s="74"/>
      <c r="F28" s="74">
        <f>'4- DEVIZ'!I49</f>
        <v>0</v>
      </c>
      <c r="G28" s="74">
        <f>'4- DEVIZ'!J49</f>
        <v>0</v>
      </c>
      <c r="H28" s="74">
        <f>'4- DEVIZ'!K49</f>
        <v>0</v>
      </c>
      <c r="I28" s="74">
        <f>'4- DEVIZ'!L49</f>
        <v>0</v>
      </c>
      <c r="J28" s="74">
        <f t="shared" ref="J28" si="8">F28+I28</f>
        <v>0</v>
      </c>
      <c r="K28" s="273" t="s">
        <v>401</v>
      </c>
      <c r="L28" s="347" t="s">
        <v>455</v>
      </c>
    </row>
    <row r="29" spans="1:12" ht="36" x14ac:dyDescent="0.2">
      <c r="A29" s="106" t="s">
        <v>456</v>
      </c>
      <c r="B29" s="73" t="str">
        <f>'4- DEVIZ'!B52</f>
        <v>Utilaje fără montaj şi echipamente de transport din care</v>
      </c>
      <c r="C29" s="74">
        <f>'4- DEVIZ'!G52</f>
        <v>0</v>
      </c>
      <c r="D29" s="74">
        <f>'4- DEVIZ'!H52</f>
        <v>0</v>
      </c>
      <c r="E29" s="74"/>
      <c r="F29" s="74">
        <f>'4- DEVIZ'!I52</f>
        <v>0</v>
      </c>
      <c r="G29" s="74">
        <f>'4- DEVIZ'!J52</f>
        <v>0</v>
      </c>
      <c r="H29" s="74">
        <f>'4- DEVIZ'!K52</f>
        <v>0</v>
      </c>
      <c r="I29" s="74">
        <f>'4- DEVIZ'!L52</f>
        <v>0</v>
      </c>
      <c r="J29" s="74">
        <f t="shared" ref="J29" si="9">F29+I29</f>
        <v>0</v>
      </c>
      <c r="K29" s="269" t="s">
        <v>399</v>
      </c>
      <c r="L29" s="344" t="s">
        <v>457</v>
      </c>
    </row>
    <row r="30" spans="1:12" ht="36" x14ac:dyDescent="0.2">
      <c r="A30" s="106" t="str">
        <f>'4- DEVIZ'!A55</f>
        <v>4.5.</v>
      </c>
      <c r="B30" s="73" t="str">
        <f>'4- DEVIZ'!B55</f>
        <v>Dotări din care</v>
      </c>
      <c r="C30" s="74">
        <f>'4- DEVIZ'!G55</f>
        <v>0</v>
      </c>
      <c r="D30" s="74">
        <f>'4- DEVIZ'!H55</f>
        <v>0</v>
      </c>
      <c r="E30" s="74"/>
      <c r="F30" s="74">
        <f>'4- DEVIZ'!I55</f>
        <v>0</v>
      </c>
      <c r="G30" s="74">
        <f>'4- DEVIZ'!J55</f>
        <v>0</v>
      </c>
      <c r="H30" s="74">
        <f>'4- DEVIZ'!K55</f>
        <v>0</v>
      </c>
      <c r="I30" s="74">
        <f>'4- DEVIZ'!L55</f>
        <v>0</v>
      </c>
      <c r="J30" s="74">
        <f t="shared" si="6"/>
        <v>0</v>
      </c>
      <c r="K30" s="269" t="s">
        <v>399</v>
      </c>
      <c r="L30" s="348" t="s">
        <v>461</v>
      </c>
    </row>
    <row r="31" spans="1:12" ht="46.5" customHeight="1" x14ac:dyDescent="0.2">
      <c r="A31" s="106" t="str">
        <f>'4- DEVIZ'!A58</f>
        <v>4.6.</v>
      </c>
      <c r="B31" s="73" t="str">
        <f>'4- DEVIZ'!B58</f>
        <v>Active necorporale din care</v>
      </c>
      <c r="C31" s="74">
        <f>'4- DEVIZ'!G58</f>
        <v>0</v>
      </c>
      <c r="D31" s="74">
        <f>'4- DEVIZ'!H58</f>
        <v>0</v>
      </c>
      <c r="E31" s="74"/>
      <c r="F31" s="74">
        <f>'4- DEVIZ'!I58</f>
        <v>0</v>
      </c>
      <c r="G31" s="74">
        <f>'4- DEVIZ'!J58</f>
        <v>0</v>
      </c>
      <c r="H31" s="74">
        <f>'4- DEVIZ'!K58</f>
        <v>0</v>
      </c>
      <c r="I31" s="74">
        <f>'4- DEVIZ'!L58</f>
        <v>0</v>
      </c>
      <c r="J31" s="74">
        <f t="shared" ref="J31:J34" si="10">F31+I31</f>
        <v>0</v>
      </c>
      <c r="K31" s="268" t="s">
        <v>465</v>
      </c>
      <c r="L31" s="344" t="s">
        <v>466</v>
      </c>
    </row>
    <row r="32" spans="1:12" s="69" customFormat="1" x14ac:dyDescent="0.2">
      <c r="A32" s="85"/>
      <c r="B32" s="86" t="s">
        <v>15</v>
      </c>
      <c r="C32" s="87">
        <f>SUM(C26:C31)</f>
        <v>0</v>
      </c>
      <c r="D32" s="87">
        <f t="shared" ref="D32:J32" si="11">SUM(D26:D31)</f>
        <v>0</v>
      </c>
      <c r="E32" s="87"/>
      <c r="F32" s="87">
        <f t="shared" si="11"/>
        <v>0</v>
      </c>
      <c r="G32" s="87">
        <f t="shared" si="11"/>
        <v>0</v>
      </c>
      <c r="H32" s="87">
        <f t="shared" si="11"/>
        <v>0</v>
      </c>
      <c r="I32" s="87">
        <f t="shared" si="11"/>
        <v>0</v>
      </c>
      <c r="J32" s="87">
        <f t="shared" si="11"/>
        <v>0</v>
      </c>
      <c r="K32" s="107"/>
      <c r="L32" s="346"/>
    </row>
    <row r="33" spans="1:15" s="69" customFormat="1" x14ac:dyDescent="0.2">
      <c r="A33" s="85"/>
      <c r="B33" s="413" t="s">
        <v>516</v>
      </c>
      <c r="C33" s="414">
        <f t="shared" ref="C33:I33" si="12">C30+C27+C24+C21+C17+C14</f>
        <v>0</v>
      </c>
      <c r="D33" s="414">
        <f t="shared" si="12"/>
        <v>0</v>
      </c>
      <c r="E33" s="414"/>
      <c r="F33" s="414">
        <f t="shared" si="12"/>
        <v>0</v>
      </c>
      <c r="G33" s="414">
        <f t="shared" si="12"/>
        <v>0</v>
      </c>
      <c r="H33" s="414">
        <f t="shared" si="12"/>
        <v>0</v>
      </c>
      <c r="I33" s="414">
        <f t="shared" si="12"/>
        <v>0</v>
      </c>
      <c r="J33" s="415">
        <f>F33+I33</f>
        <v>0</v>
      </c>
      <c r="K33" s="107"/>
      <c r="L33" s="346"/>
    </row>
    <row r="34" spans="1:15" s="69" customFormat="1" x14ac:dyDescent="0.2">
      <c r="A34" s="85"/>
      <c r="B34" s="392" t="s">
        <v>513</v>
      </c>
      <c r="C34" s="391">
        <f>'4- DEVIZ'!G63</f>
        <v>0</v>
      </c>
      <c r="D34" s="391">
        <f>'4- DEVIZ'!H63</f>
        <v>0</v>
      </c>
      <c r="E34" s="391"/>
      <c r="F34" s="391">
        <f>'4- DEVIZ'!I63</f>
        <v>0</v>
      </c>
      <c r="G34" s="391">
        <f>'4- DEVIZ'!J63</f>
        <v>0</v>
      </c>
      <c r="H34" s="391">
        <f>'4- DEVIZ'!K63</f>
        <v>0</v>
      </c>
      <c r="I34" s="391">
        <f>'4- DEVIZ'!L63</f>
        <v>0</v>
      </c>
      <c r="J34" s="391">
        <f t="shared" si="10"/>
        <v>0</v>
      </c>
      <c r="K34" s="107"/>
      <c r="L34" s="346"/>
    </row>
    <row r="35" spans="1:15" x14ac:dyDescent="0.2">
      <c r="A35" s="72" t="s">
        <v>39</v>
      </c>
      <c r="B35" s="515" t="s">
        <v>40</v>
      </c>
      <c r="C35" s="516"/>
      <c r="D35" s="516"/>
      <c r="E35" s="516"/>
      <c r="F35" s="516"/>
      <c r="G35" s="516"/>
      <c r="H35" s="516"/>
      <c r="I35" s="516"/>
      <c r="J35" s="516"/>
      <c r="K35" s="98"/>
      <c r="L35" s="342"/>
    </row>
    <row r="36" spans="1:15" ht="45" x14ac:dyDescent="0.2">
      <c r="A36" s="106" t="str">
        <f>'4- DEVIZ'!A65</f>
        <v>5.1.</v>
      </c>
      <c r="B36" s="73" t="str">
        <f>'4- DEVIZ'!B65</f>
        <v>Organizare de şantier</v>
      </c>
      <c r="C36" s="74">
        <f>'4- DEVIZ'!G65</f>
        <v>0</v>
      </c>
      <c r="D36" s="74">
        <f>'4- DEVIZ'!H65</f>
        <v>0</v>
      </c>
      <c r="E36" s="74"/>
      <c r="F36" s="74">
        <f>'4- DEVIZ'!I65</f>
        <v>0</v>
      </c>
      <c r="G36" s="74">
        <f>'4- DEVIZ'!J65</f>
        <v>0</v>
      </c>
      <c r="H36" s="74">
        <f>'4- DEVIZ'!K65</f>
        <v>0</v>
      </c>
      <c r="I36" s="74">
        <f>'4- DEVIZ'!L65</f>
        <v>0</v>
      </c>
      <c r="J36" s="74">
        <f t="shared" ref="J36" si="13">F36+I36</f>
        <v>0</v>
      </c>
      <c r="K36" s="273" t="s">
        <v>401</v>
      </c>
      <c r="L36" s="344" t="s">
        <v>471</v>
      </c>
    </row>
    <row r="37" spans="1:15" ht="135" x14ac:dyDescent="0.2">
      <c r="A37" s="106" t="str">
        <f>'4- DEVIZ'!A68</f>
        <v>5.2.</v>
      </c>
      <c r="B37" s="73" t="str">
        <f>'4- DEVIZ'!B68</f>
        <v>Comisioane, cote, taxe, costul creditului</v>
      </c>
      <c r="C37" s="74">
        <f>'4- DEVIZ'!G68</f>
        <v>0</v>
      </c>
      <c r="D37" s="74">
        <f>'4- DEVIZ'!H68</f>
        <v>0</v>
      </c>
      <c r="E37" s="74"/>
      <c r="F37" s="74">
        <f>'4- DEVIZ'!I68</f>
        <v>0</v>
      </c>
      <c r="G37" s="74">
        <f>'4- DEVIZ'!J68</f>
        <v>0</v>
      </c>
      <c r="H37" s="74">
        <f>'4- DEVIZ'!K68</f>
        <v>0</v>
      </c>
      <c r="I37" s="74">
        <f>'4- DEVIZ'!L68</f>
        <v>0</v>
      </c>
      <c r="J37" s="74">
        <f t="shared" ref="J37" si="14">F37+I37</f>
        <v>0</v>
      </c>
      <c r="K37" s="338" t="s">
        <v>481</v>
      </c>
      <c r="L37" s="344" t="s">
        <v>496</v>
      </c>
    </row>
    <row r="38" spans="1:15" ht="24.75" customHeight="1" x14ac:dyDescent="0.2">
      <c r="A38" s="106" t="str">
        <f>'4- DEVIZ'!A74</f>
        <v>5.3.</v>
      </c>
      <c r="B38" s="73" t="str">
        <f>'4- DEVIZ'!B74</f>
        <v>Cheltuieli diverse şi neprevăzute</v>
      </c>
      <c r="C38" s="74">
        <f>'4- DEVIZ'!G74</f>
        <v>0</v>
      </c>
      <c r="D38" s="74">
        <f>'4- DEVIZ'!H74</f>
        <v>0</v>
      </c>
      <c r="E38" s="74"/>
      <c r="F38" s="74">
        <f>'4- DEVIZ'!I74</f>
        <v>0</v>
      </c>
      <c r="G38" s="74">
        <f>'4- DEVIZ'!J74</f>
        <v>0</v>
      </c>
      <c r="H38" s="74">
        <f>'4- DEVIZ'!K74</f>
        <v>0</v>
      </c>
      <c r="I38" s="74">
        <f>'4- DEVIZ'!L74</f>
        <v>0</v>
      </c>
      <c r="J38" s="74">
        <f>F38+I38</f>
        <v>0</v>
      </c>
      <c r="K38" s="338" t="s">
        <v>401</v>
      </c>
      <c r="L38" s="344" t="s">
        <v>484</v>
      </c>
    </row>
    <row r="39" spans="1:15" ht="22.5" x14ac:dyDescent="0.2">
      <c r="A39" s="106" t="str">
        <f>'4- DEVIZ'!A75</f>
        <v>5.4.</v>
      </c>
      <c r="B39" s="73" t="str">
        <f>'4- DEVIZ'!B75</f>
        <v>Cheltuieli pentru informare şi publicitate</v>
      </c>
      <c r="C39" s="74">
        <f>'4- DEVIZ'!G75</f>
        <v>0</v>
      </c>
      <c r="D39" s="74">
        <f>'4- DEVIZ'!H75</f>
        <v>0</v>
      </c>
      <c r="E39" s="74"/>
      <c r="F39" s="74">
        <f>'4- DEVIZ'!I75</f>
        <v>0</v>
      </c>
      <c r="G39" s="74">
        <f>'4- DEVIZ'!J75</f>
        <v>0</v>
      </c>
      <c r="H39" s="74">
        <f>'4- DEVIZ'!K75</f>
        <v>0</v>
      </c>
      <c r="I39" s="74">
        <f>'4- DEVIZ'!L75</f>
        <v>0</v>
      </c>
      <c r="J39" s="74">
        <f>F39+I39</f>
        <v>0</v>
      </c>
      <c r="K39" s="270" t="s">
        <v>414</v>
      </c>
      <c r="L39" s="340" t="s">
        <v>488</v>
      </c>
    </row>
    <row r="40" spans="1:15" s="69" customFormat="1" x14ac:dyDescent="0.2">
      <c r="A40" s="85"/>
      <c r="B40" s="86" t="s">
        <v>31</v>
      </c>
      <c r="C40" s="87">
        <f>SUM(C36:C38)</f>
        <v>0</v>
      </c>
      <c r="D40" s="87">
        <f>SUM(D36:D38)</f>
        <v>0</v>
      </c>
      <c r="E40" s="87"/>
      <c r="F40" s="87">
        <f>C40+D40</f>
        <v>0</v>
      </c>
      <c r="G40" s="87">
        <f>SUM(G36:G38)</f>
        <v>0</v>
      </c>
      <c r="H40" s="87">
        <f>SUM(H36:H38)</f>
        <v>0</v>
      </c>
      <c r="I40" s="87">
        <f>G40+H40</f>
        <v>0</v>
      </c>
      <c r="J40" s="87">
        <f>F40+I40</f>
        <v>0</v>
      </c>
      <c r="K40" s="107"/>
      <c r="L40" s="346"/>
    </row>
    <row r="41" spans="1:15" x14ac:dyDescent="0.2">
      <c r="A41" s="72" t="s">
        <v>41</v>
      </c>
      <c r="B41" s="515" t="str">
        <f>'4- DEVIZ'!B80</f>
        <v xml:space="preserve">Pregătirea personalului de exploatare     </v>
      </c>
      <c r="C41" s="516"/>
      <c r="D41" s="516"/>
      <c r="E41" s="516"/>
      <c r="F41" s="516"/>
      <c r="G41" s="516"/>
      <c r="H41" s="516"/>
      <c r="I41" s="516"/>
      <c r="J41" s="516"/>
      <c r="K41" s="98"/>
      <c r="L41" s="342"/>
      <c r="O41" s="111"/>
    </row>
    <row r="42" spans="1:15" x14ac:dyDescent="0.2">
      <c r="A42" s="75" t="s">
        <v>207</v>
      </c>
      <c r="B42" s="73" t="str">
        <f>'4- DEVIZ'!B81</f>
        <v xml:space="preserve">Probe tehnologice şi teste                </v>
      </c>
      <c r="C42" s="74">
        <f>'4- DEVIZ'!G81</f>
        <v>0</v>
      </c>
      <c r="D42" s="74">
        <f>'4- DEVIZ'!H81</f>
        <v>0</v>
      </c>
      <c r="E42" s="74"/>
      <c r="F42" s="74">
        <f>'4- DEVIZ'!I81</f>
        <v>0</v>
      </c>
      <c r="G42" s="74">
        <f>'4- DEVIZ'!J81</f>
        <v>0</v>
      </c>
      <c r="H42" s="74">
        <f>'4- DEVIZ'!K81</f>
        <v>0</v>
      </c>
      <c r="I42" s="74">
        <f>'4- DEVIZ'!L81</f>
        <v>0</v>
      </c>
      <c r="J42" s="74">
        <f t="shared" ref="J42" si="15">F42+I42</f>
        <v>0</v>
      </c>
      <c r="K42" s="98"/>
      <c r="L42" s="342"/>
    </row>
    <row r="43" spans="1:15" s="69" customFormat="1" x14ac:dyDescent="0.2">
      <c r="A43" s="88"/>
      <c r="B43" s="86" t="s">
        <v>32</v>
      </c>
      <c r="C43" s="87">
        <f t="shared" ref="C43:J43" si="16">SUM(C42:C42)</f>
        <v>0</v>
      </c>
      <c r="D43" s="87">
        <f t="shared" si="16"/>
        <v>0</v>
      </c>
      <c r="E43" s="87"/>
      <c r="F43" s="87">
        <f t="shared" si="16"/>
        <v>0</v>
      </c>
      <c r="G43" s="87">
        <f t="shared" si="16"/>
        <v>0</v>
      </c>
      <c r="H43" s="87">
        <f t="shared" si="16"/>
        <v>0</v>
      </c>
      <c r="I43" s="87">
        <f t="shared" si="16"/>
        <v>0</v>
      </c>
      <c r="J43" s="87">
        <f t="shared" si="16"/>
        <v>0</v>
      </c>
      <c r="K43" s="107"/>
      <c r="L43" s="346"/>
    </row>
    <row r="44" spans="1:15" s="79" customFormat="1" ht="36" x14ac:dyDescent="0.2">
      <c r="A44" s="78" t="s">
        <v>504</v>
      </c>
      <c r="B44" s="381" t="s">
        <v>567</v>
      </c>
      <c r="C44" s="374"/>
      <c r="D44" s="374"/>
      <c r="E44" s="374"/>
      <c r="F44" s="374"/>
      <c r="G44" s="374"/>
      <c r="H44" s="374"/>
      <c r="I44" s="374"/>
      <c r="J44" s="374"/>
      <c r="K44" s="108"/>
      <c r="L44" s="349"/>
    </row>
    <row r="45" spans="1:15" ht="36" x14ac:dyDescent="0.2">
      <c r="A45" s="75" t="s">
        <v>497</v>
      </c>
      <c r="B45" s="73" t="str">
        <f>'4- DEVIZ'!B90</f>
        <v>Cheltuielile aferente marjei de buget</v>
      </c>
      <c r="C45" s="74">
        <f>'4- DEVIZ'!G90</f>
        <v>0</v>
      </c>
      <c r="D45" s="74">
        <f>'4- DEVIZ'!H90</f>
        <v>0</v>
      </c>
      <c r="E45" s="74"/>
      <c r="F45" s="74">
        <f>'4- DEVIZ'!I90</f>
        <v>0</v>
      </c>
      <c r="G45" s="74">
        <f>'4- DEVIZ'!J90</f>
        <v>0</v>
      </c>
      <c r="H45" s="74">
        <f>'4- DEVIZ'!K90</f>
        <v>0</v>
      </c>
      <c r="I45" s="74">
        <f>'4- DEVIZ'!L90</f>
        <v>0</v>
      </c>
      <c r="J45" s="74">
        <f>F45+I45</f>
        <v>0</v>
      </c>
      <c r="K45" s="427" t="s">
        <v>563</v>
      </c>
      <c r="L45" s="342" t="s">
        <v>565</v>
      </c>
    </row>
    <row r="46" spans="1:15" ht="60" x14ac:dyDescent="0.2">
      <c r="A46" s="75" t="s">
        <v>498</v>
      </c>
      <c r="B46" s="73" t="str">
        <f>'4- DEVIZ'!B91</f>
        <v>Cheltuieli pentru constituirea rezervei de implementare pentru ajustarea de preț</v>
      </c>
      <c r="C46" s="74">
        <f>'4- DEVIZ'!G91</f>
        <v>0</v>
      </c>
      <c r="D46" s="74">
        <f>'4- DEVIZ'!H91</f>
        <v>0</v>
      </c>
      <c r="E46" s="74"/>
      <c r="F46" s="74">
        <f>'4- DEVIZ'!I91</f>
        <v>0</v>
      </c>
      <c r="G46" s="74">
        <f>'4- DEVIZ'!J91</f>
        <v>0</v>
      </c>
      <c r="H46" s="74">
        <f>'4- DEVIZ'!K91</f>
        <v>0</v>
      </c>
      <c r="I46" s="74">
        <f>'4- DEVIZ'!L91</f>
        <v>0</v>
      </c>
      <c r="J46" s="74">
        <f>F46+I46</f>
        <v>0</v>
      </c>
      <c r="K46" s="427" t="s">
        <v>564</v>
      </c>
      <c r="L46" s="342" t="s">
        <v>566</v>
      </c>
    </row>
    <row r="47" spans="1:15" s="69" customFormat="1" x14ac:dyDescent="0.2">
      <c r="A47" s="85"/>
      <c r="B47" s="86" t="s">
        <v>505</v>
      </c>
      <c r="C47" s="87">
        <f t="shared" ref="C47:J47" si="17">SUM(C45:C46)</f>
        <v>0</v>
      </c>
      <c r="D47" s="87">
        <f t="shared" si="17"/>
        <v>0</v>
      </c>
      <c r="E47" s="87"/>
      <c r="F47" s="87">
        <f t="shared" si="17"/>
        <v>0</v>
      </c>
      <c r="G47" s="87">
        <f t="shared" si="17"/>
        <v>0</v>
      </c>
      <c r="H47" s="87">
        <f t="shared" si="17"/>
        <v>0</v>
      </c>
      <c r="I47" s="87">
        <f t="shared" si="17"/>
        <v>0</v>
      </c>
      <c r="J47" s="87">
        <f t="shared" si="17"/>
        <v>0</v>
      </c>
      <c r="K47" s="109"/>
      <c r="L47" s="350"/>
    </row>
    <row r="48" spans="1:15" s="69" customFormat="1" x14ac:dyDescent="0.2">
      <c r="A48" s="75"/>
      <c r="B48" s="76"/>
      <c r="C48" s="77"/>
      <c r="D48" s="77"/>
      <c r="E48" s="77"/>
      <c r="F48" s="77"/>
      <c r="G48" s="77"/>
      <c r="H48" s="77"/>
      <c r="I48" s="77"/>
      <c r="J48" s="77"/>
      <c r="K48" s="109"/>
      <c r="L48" s="350"/>
    </row>
    <row r="49" spans="1:15" s="69" customFormat="1" x14ac:dyDescent="0.2">
      <c r="A49" s="89"/>
      <c r="B49" s="90" t="s">
        <v>17</v>
      </c>
      <c r="C49" s="91">
        <f t="shared" ref="C49:J49" si="18">C47+C43+C40+C32+C24+C11</f>
        <v>0</v>
      </c>
      <c r="D49" s="91">
        <f t="shared" si="18"/>
        <v>0</v>
      </c>
      <c r="E49" s="91"/>
      <c r="F49" s="91">
        <f t="shared" si="18"/>
        <v>0</v>
      </c>
      <c r="G49" s="91">
        <f t="shared" si="18"/>
        <v>0</v>
      </c>
      <c r="H49" s="91">
        <f t="shared" si="18"/>
        <v>0</v>
      </c>
      <c r="I49" s="91">
        <f t="shared" si="18"/>
        <v>0</v>
      </c>
      <c r="J49" s="91">
        <f t="shared" si="18"/>
        <v>0</v>
      </c>
      <c r="K49" s="109"/>
      <c r="L49" s="350"/>
    </row>
    <row r="50" spans="1:15" x14ac:dyDescent="0.2">
      <c r="A50" s="80"/>
      <c r="K50" s="93"/>
      <c r="L50" s="351"/>
    </row>
    <row r="51" spans="1:15" x14ac:dyDescent="0.2">
      <c r="B51" s="84"/>
      <c r="D51" s="212"/>
      <c r="E51" s="212"/>
      <c r="F51" s="212"/>
      <c r="G51" s="212"/>
      <c r="H51" s="212"/>
      <c r="I51" s="212"/>
      <c r="J51" s="212"/>
      <c r="K51" s="94"/>
      <c r="L51" s="351"/>
      <c r="M51" s="214"/>
    </row>
    <row r="52" spans="1:15" x14ac:dyDescent="0.2">
      <c r="A52" s="61" t="s">
        <v>47</v>
      </c>
      <c r="B52" s="62" t="s">
        <v>18</v>
      </c>
      <c r="C52" s="263" t="s">
        <v>44</v>
      </c>
      <c r="D52" s="244" t="e">
        <f>C55/'1-Date proiect'!B16</f>
        <v>#DIV/0!</v>
      </c>
      <c r="E52" s="244"/>
      <c r="F52" s="244" t="s">
        <v>379</v>
      </c>
      <c r="G52" s="244">
        <v>500000</v>
      </c>
      <c r="H52" s="244">
        <v>50000000</v>
      </c>
      <c r="I52" s="212"/>
      <c r="J52" s="212"/>
      <c r="K52" s="94"/>
      <c r="L52" s="351"/>
      <c r="M52" s="214"/>
    </row>
    <row r="53" spans="1:15" x14ac:dyDescent="0.2">
      <c r="A53" s="63" t="s">
        <v>19</v>
      </c>
      <c r="B53" s="61" t="s">
        <v>20</v>
      </c>
      <c r="C53" s="64">
        <f>J49</f>
        <v>0</v>
      </c>
      <c r="D53" s="209"/>
      <c r="E53" s="210"/>
      <c r="F53" s="210"/>
      <c r="G53" s="210"/>
      <c r="H53" s="210"/>
      <c r="I53" s="210"/>
      <c r="J53" s="210"/>
      <c r="K53" s="211"/>
      <c r="L53" s="351"/>
      <c r="M53" s="214"/>
    </row>
    <row r="54" spans="1:15" ht="12.75" x14ac:dyDescent="0.2">
      <c r="A54" s="63" t="s">
        <v>52</v>
      </c>
      <c r="B54" s="63" t="s">
        <v>61</v>
      </c>
      <c r="C54" s="65">
        <f>I49</f>
        <v>0</v>
      </c>
      <c r="D54" s="526"/>
      <c r="E54" s="527"/>
      <c r="F54" s="527"/>
      <c r="G54" s="527"/>
      <c r="H54" s="527"/>
      <c r="I54" s="527"/>
      <c r="J54" s="212"/>
      <c r="K54" s="94"/>
      <c r="L54" s="351"/>
      <c r="M54" s="214"/>
    </row>
    <row r="55" spans="1:15" ht="12.75" x14ac:dyDescent="0.2">
      <c r="A55" s="63" t="s">
        <v>53</v>
      </c>
      <c r="B55" s="63" t="s">
        <v>21</v>
      </c>
      <c r="C55" s="65">
        <f>C53-C54</f>
        <v>0</v>
      </c>
      <c r="D55" s="526"/>
      <c r="E55" s="527"/>
      <c r="F55" s="527"/>
      <c r="G55" s="527"/>
      <c r="H55" s="527"/>
      <c r="I55" s="527"/>
      <c r="J55" s="213"/>
      <c r="K55" s="94"/>
      <c r="L55" s="351"/>
      <c r="M55" s="214"/>
    </row>
    <row r="56" spans="1:15" ht="12.75" x14ac:dyDescent="0.2">
      <c r="A56" s="63" t="s">
        <v>22</v>
      </c>
      <c r="B56" s="61" t="s">
        <v>23</v>
      </c>
      <c r="C56" s="64">
        <f>SUM(C57:C58)</f>
        <v>0</v>
      </c>
      <c r="D56" s="526"/>
      <c r="E56" s="527"/>
      <c r="F56" s="527"/>
      <c r="G56" s="527"/>
      <c r="H56" s="527"/>
      <c r="I56" s="527"/>
      <c r="J56" s="212"/>
      <c r="K56" s="94"/>
      <c r="L56" s="351"/>
      <c r="M56" s="214"/>
    </row>
    <row r="57" spans="1:15" ht="12.75" x14ac:dyDescent="0.2">
      <c r="A57" s="63" t="s">
        <v>54</v>
      </c>
      <c r="B57" s="63" t="s">
        <v>24</v>
      </c>
      <c r="C57" s="66">
        <f>H49</f>
        <v>0</v>
      </c>
      <c r="D57" s="523"/>
      <c r="E57" s="524"/>
      <c r="F57" s="525"/>
      <c r="G57" s="525"/>
      <c r="H57" s="525"/>
      <c r="I57" s="525"/>
      <c r="J57" s="525"/>
      <c r="K57" s="210"/>
      <c r="L57" s="352"/>
      <c r="M57" s="214"/>
      <c r="O57" s="111"/>
    </row>
    <row r="58" spans="1:15" ht="24" x14ac:dyDescent="0.2">
      <c r="A58" s="63" t="s">
        <v>55</v>
      </c>
      <c r="B58" s="63" t="s">
        <v>60</v>
      </c>
      <c r="C58" s="65">
        <f>I49</f>
        <v>0</v>
      </c>
      <c r="D58" s="212"/>
      <c r="E58" s="212"/>
      <c r="F58" s="212"/>
      <c r="G58" s="212"/>
      <c r="H58" s="212"/>
      <c r="I58" s="212"/>
      <c r="J58" s="212"/>
      <c r="K58" s="94"/>
      <c r="L58" s="351"/>
      <c r="M58" s="214"/>
      <c r="O58" s="111"/>
    </row>
    <row r="59" spans="1:15" ht="24" x14ac:dyDescent="0.2">
      <c r="A59" s="63" t="s">
        <v>16</v>
      </c>
      <c r="B59" s="61" t="s">
        <v>25</v>
      </c>
      <c r="C59" s="64">
        <f>C53-C56</f>
        <v>0</v>
      </c>
      <c r="D59" s="212"/>
      <c r="E59" s="212"/>
      <c r="F59" s="212"/>
      <c r="G59" s="212"/>
      <c r="H59" s="212"/>
      <c r="I59" s="212"/>
      <c r="J59" s="212"/>
      <c r="K59" s="211"/>
      <c r="L59" s="351"/>
      <c r="M59" s="214"/>
    </row>
    <row r="60" spans="1:15" x14ac:dyDescent="0.2">
      <c r="D60" s="212"/>
      <c r="E60" s="212"/>
      <c r="F60" s="212"/>
      <c r="G60" s="212"/>
      <c r="H60" s="212"/>
      <c r="I60" s="212"/>
      <c r="J60" s="212"/>
      <c r="K60" s="214"/>
      <c r="L60" s="353"/>
      <c r="M60" s="214"/>
    </row>
    <row r="61" spans="1:15" x14ac:dyDescent="0.2">
      <c r="D61" s="212"/>
      <c r="E61" s="212"/>
      <c r="F61" s="212"/>
      <c r="G61" s="212"/>
      <c r="H61" s="212"/>
      <c r="I61" s="212"/>
      <c r="J61" s="212"/>
      <c r="K61" s="214"/>
      <c r="L61" s="353"/>
      <c r="M61" s="214"/>
    </row>
    <row r="62" spans="1:15" x14ac:dyDescent="0.2">
      <c r="D62" s="212"/>
      <c r="E62" s="212"/>
      <c r="F62" s="212"/>
      <c r="G62" s="212"/>
      <c r="H62" s="212"/>
      <c r="I62" s="212"/>
      <c r="J62" s="212"/>
      <c r="K62" s="214"/>
      <c r="L62" s="353"/>
      <c r="M62" s="214"/>
    </row>
  </sheetData>
  <sheetProtection formatColumns="0"/>
  <mergeCells count="18">
    <mergeCell ref="D57:J57"/>
    <mergeCell ref="D55:I55"/>
    <mergeCell ref="D56:I56"/>
    <mergeCell ref="B15:J15"/>
    <mergeCell ref="B25:J25"/>
    <mergeCell ref="B35:J35"/>
    <mergeCell ref="B41:J41"/>
    <mergeCell ref="D54:I54"/>
    <mergeCell ref="A1:J1"/>
    <mergeCell ref="C3:D3"/>
    <mergeCell ref="G3:H3"/>
    <mergeCell ref="B5:J5"/>
    <mergeCell ref="B12:J12"/>
    <mergeCell ref="F3:F4"/>
    <mergeCell ref="I3:I4"/>
    <mergeCell ref="J3:J4"/>
    <mergeCell ref="B3:B4"/>
    <mergeCell ref="A3:A4"/>
  </mergeCells>
  <phoneticPr fontId="30" type="noConversion"/>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6996"/>
  <sheetViews>
    <sheetView topLeftCell="A31" zoomScale="90" zoomScaleNormal="90" workbookViewId="0">
      <selection activeCell="E26" sqref="E26"/>
    </sheetView>
  </sheetViews>
  <sheetFormatPr defaultColWidth="10.28515625" defaultRowHeight="12" x14ac:dyDescent="0.2"/>
  <cols>
    <col min="1" max="1" width="67.85546875" style="186" customWidth="1"/>
    <col min="2" max="2" width="12.5703125" style="267" customWidth="1"/>
    <col min="3" max="3" width="29.28515625" style="358" customWidth="1"/>
    <col min="4" max="4" width="64.5703125" style="191" customWidth="1"/>
    <col min="5" max="5" width="10.28515625" style="191"/>
    <col min="6" max="6" width="10.28515625" style="191" bestFit="1" customWidth="1"/>
    <col min="7" max="16384" width="10.28515625" style="191"/>
  </cols>
  <sheetData>
    <row r="1" spans="1:5" ht="19.899999999999999" customHeight="1" x14ac:dyDescent="0.2">
      <c r="A1" s="249"/>
      <c r="B1" s="264"/>
      <c r="C1" s="354"/>
      <c r="D1" s="247"/>
    </row>
    <row r="2" spans="1:5" s="192" customFormat="1" ht="24" x14ac:dyDescent="0.2">
      <c r="A2" s="277" t="s">
        <v>358</v>
      </c>
      <c r="B2" s="245" t="s">
        <v>191</v>
      </c>
      <c r="C2" s="355" t="s">
        <v>192</v>
      </c>
      <c r="D2" s="251" t="s">
        <v>392</v>
      </c>
      <c r="E2" s="251"/>
    </row>
    <row r="3" spans="1:5" s="192" customFormat="1" ht="14.25" customHeight="1" x14ac:dyDescent="0.2">
      <c r="A3" s="276" t="s">
        <v>359</v>
      </c>
      <c r="B3" s="246"/>
      <c r="C3" s="356"/>
      <c r="D3" s="251"/>
      <c r="E3" s="251"/>
    </row>
    <row r="4" spans="1:5" s="192" customFormat="1" ht="34.5" customHeight="1" x14ac:dyDescent="0.2">
      <c r="A4" s="248" t="s">
        <v>559</v>
      </c>
      <c r="B4" s="246" t="s">
        <v>399</v>
      </c>
      <c r="C4" s="357" t="str">
        <f>'5-Buget_cerere'!L6</f>
        <v>Cheltuieli cu achizitia imobilelor deja construite</v>
      </c>
      <c r="D4" s="253"/>
      <c r="E4" s="247" t="s">
        <v>535</v>
      </c>
    </row>
    <row r="5" spans="1:5" ht="66.75" customHeight="1" x14ac:dyDescent="0.2">
      <c r="A5" s="248" t="s">
        <v>571</v>
      </c>
      <c r="B5" s="246" t="s">
        <v>399</v>
      </c>
      <c r="C5" s="357" t="str">
        <f>'5-Buget_cerere'!L7</f>
        <v>1.1. Obţinerea terenului</v>
      </c>
      <c r="D5" s="253" t="s">
        <v>572</v>
      </c>
      <c r="E5" s="247" t="str">
        <f>$E$6</f>
        <v>ELIGIBIL</v>
      </c>
    </row>
    <row r="6" spans="1:5" ht="193.5" customHeight="1" x14ac:dyDescent="0.2">
      <c r="A6" s="188" t="s">
        <v>519</v>
      </c>
      <c r="B6" s="246" t="str">
        <f>'5-Buget_cerere'!K8</f>
        <v>LUCRĂRI</v>
      </c>
      <c r="C6" s="356" t="str">
        <f>'5-Buget_cerere'!L8</f>
        <v>1.2. Amenajarea terenului</v>
      </c>
      <c r="D6" s="253"/>
      <c r="E6" s="247" t="s">
        <v>536</v>
      </c>
    </row>
    <row r="7" spans="1:5" ht="95.25" customHeight="1" x14ac:dyDescent="0.2">
      <c r="A7" s="188" t="s">
        <v>404</v>
      </c>
      <c r="B7" s="246" t="str">
        <f>'5-Buget_cerere'!K9</f>
        <v>LUCRĂRI</v>
      </c>
      <c r="C7" s="356" t="str">
        <f>'5-Buget_cerere'!L9</f>
        <v>1.3. Amenajări pentru protecţia mediului şi aducerea terenului la starea iniţială</v>
      </c>
      <c r="D7" s="253"/>
      <c r="E7" s="247" t="s">
        <v>536</v>
      </c>
    </row>
    <row r="8" spans="1:5" ht="60" x14ac:dyDescent="0.2">
      <c r="A8" s="188" t="s">
        <v>407</v>
      </c>
      <c r="B8" s="246" t="str">
        <f>'5-Buget_cerere'!K10</f>
        <v>LUCRĂRI</v>
      </c>
      <c r="C8" s="356" t="str">
        <f>'5-Buget_cerere'!L10</f>
        <v>1.4. Cheltuieli pentru relocarea/protecţia utilităţilor</v>
      </c>
      <c r="D8" s="253" t="s">
        <v>410</v>
      </c>
      <c r="E8" s="247" t="s">
        <v>535</v>
      </c>
    </row>
    <row r="9" spans="1:5" x14ac:dyDescent="0.2">
      <c r="A9" s="278" t="s">
        <v>409</v>
      </c>
      <c r="B9" s="246"/>
      <c r="C9" s="356"/>
      <c r="D9" s="253"/>
      <c r="E9" s="247" t="s">
        <v>536</v>
      </c>
    </row>
    <row r="10" spans="1:5" ht="93.75" customHeight="1" x14ac:dyDescent="0.2">
      <c r="A10" s="279" t="s">
        <v>529</v>
      </c>
      <c r="B10" s="246" t="str">
        <f>'5-Buget_cerere'!K13</f>
        <v>LUCRĂRI</v>
      </c>
      <c r="C10" s="356" t="str">
        <f>'5-Buget_cerere'!L13</f>
        <v>2. Cheltuieli pentru asigurarea utilităţilor necesare obiectivului de investiţii</v>
      </c>
      <c r="D10" s="253" t="s">
        <v>411</v>
      </c>
      <c r="E10" s="247"/>
    </row>
    <row r="11" spans="1:5" ht="37.5" customHeight="1" x14ac:dyDescent="0.2">
      <c r="A11" s="276" t="s">
        <v>412</v>
      </c>
      <c r="B11" s="265"/>
      <c r="C11" s="354"/>
      <c r="D11" s="250" t="s">
        <v>537</v>
      </c>
      <c r="E11" s="247" t="s">
        <v>536</v>
      </c>
    </row>
    <row r="12" spans="1:5" ht="72" x14ac:dyDescent="0.2">
      <c r="A12" s="279" t="s">
        <v>421</v>
      </c>
      <c r="B12" s="246" t="str">
        <f>'5-Buget_cerere'!K16</f>
        <v>SERVICII</v>
      </c>
      <c r="C12" s="356" t="str">
        <f>'5-Buget_cerere'!L16</f>
        <v>3.1.1. Studii de teren                          3.1.2. Raport privind impactul asupra mediului                                     3.1.3. Alte studii specifice</v>
      </c>
      <c r="D12" s="247"/>
      <c r="E12" s="247"/>
    </row>
    <row r="13" spans="1:5" ht="48.75" customHeight="1" x14ac:dyDescent="0.2">
      <c r="A13" s="188" t="s">
        <v>420</v>
      </c>
      <c r="B13" s="246" t="str">
        <f>'5-Buget_cerere'!K17</f>
        <v>SERVICII</v>
      </c>
      <c r="C13" s="356" t="str">
        <f>'5-Buget_cerere'!L17</f>
        <v>3.2. Documentaţii-suport şi cheltuieli pentru obţinerea de avize, acorduri şi autorizaţii</v>
      </c>
      <c r="D13" s="247"/>
      <c r="E13" s="247"/>
    </row>
    <row r="14" spans="1:5" ht="21" customHeight="1" x14ac:dyDescent="0.2">
      <c r="A14" s="294" t="s">
        <v>423</v>
      </c>
      <c r="B14" s="246" t="str">
        <f>'5-Buget_cerere'!K18</f>
        <v>SERVICII</v>
      </c>
      <c r="C14" s="356" t="str">
        <f>'5-Buget_cerere'!L18</f>
        <v>3.3. Expertizare tehnică</v>
      </c>
      <c r="D14" s="247"/>
      <c r="E14" s="247"/>
    </row>
    <row r="15" spans="1:5" ht="21" customHeight="1" x14ac:dyDescent="0.2">
      <c r="A15" s="67" t="s">
        <v>523</v>
      </c>
      <c r="B15" s="246" t="str">
        <f>'5-Buget_cerere'!K19</f>
        <v>SERVICII</v>
      </c>
      <c r="C15" s="416" t="s">
        <v>523</v>
      </c>
      <c r="D15" s="247"/>
      <c r="E15" s="247"/>
    </row>
    <row r="16" spans="1:5" ht="153" customHeight="1" x14ac:dyDescent="0.2">
      <c r="A16" s="188" t="s">
        <v>431</v>
      </c>
      <c r="B16" s="246" t="str">
        <f>'5-Buget_cerere'!K20</f>
        <v>SERVICII</v>
      </c>
      <c r="C16" s="356" t="str">
        <f>'5-Buget_cerere'!L20</f>
        <v>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v>
      </c>
      <c r="D16" s="247"/>
      <c r="E16" s="247"/>
    </row>
    <row r="17" spans="1:5" ht="114.75" customHeight="1" x14ac:dyDescent="0.2">
      <c r="A17" s="279" t="s">
        <v>435</v>
      </c>
      <c r="B17" s="246" t="str">
        <f>'5-Buget_cerere'!K21</f>
        <v>SERVICII</v>
      </c>
      <c r="C17" s="356" t="str">
        <f>'5-Buget_cerere'!L21</f>
        <v>3.6. Organizarea procedurilor de achiziţie</v>
      </c>
      <c r="D17" s="247"/>
      <c r="E17" s="247"/>
    </row>
    <row r="18" spans="1:5" ht="107.25" customHeight="1" x14ac:dyDescent="0.2">
      <c r="A18" s="279" t="s">
        <v>552</v>
      </c>
      <c r="B18" s="246" t="str">
        <f>'5-Buget_cerere'!K22</f>
        <v>SERVICII</v>
      </c>
      <c r="C18" s="356" t="str">
        <f>'5-Buget_cerere'!L22</f>
        <v>3.7.1. Managementul de proiect pentru obiectivul de investiţii</v>
      </c>
      <c r="D18" s="247"/>
      <c r="E18" s="247"/>
    </row>
    <row r="19" spans="1:5" ht="67.5" customHeight="1" x14ac:dyDescent="0.2">
      <c r="A19" s="188" t="s">
        <v>448</v>
      </c>
      <c r="B19" s="246" t="str">
        <f>'5-Buget_cerere'!K23</f>
        <v>SERVICII</v>
      </c>
      <c r="C19" s="356" t="str">
        <f>'5-Buget_cerere'!L23</f>
        <v>3.8.1. Asistenţă tehnică din partea proiectantului                                3.8.2. Dirigenţie de şantier/supervizare</v>
      </c>
      <c r="D19" s="247"/>
      <c r="E19" s="247"/>
    </row>
    <row r="20" spans="1:5" x14ac:dyDescent="0.2">
      <c r="A20" s="187" t="s">
        <v>449</v>
      </c>
      <c r="B20" s="266"/>
      <c r="C20" s="354"/>
      <c r="D20" s="247"/>
      <c r="E20" s="247" t="s">
        <v>536</v>
      </c>
    </row>
    <row r="21" spans="1:5" ht="189" customHeight="1" x14ac:dyDescent="0.2">
      <c r="A21" s="188" t="s">
        <v>452</v>
      </c>
      <c r="B21" s="246" t="str">
        <f>'5-Buget_cerere'!K26</f>
        <v>LUCRĂRI</v>
      </c>
      <c r="C21" s="356" t="str">
        <f>'5-Buget_cerere'!L26</f>
        <v>4.1. Construcţii şi instalaţii</v>
      </c>
      <c r="D21" s="247" t="s">
        <v>530</v>
      </c>
      <c r="E21" s="247"/>
    </row>
    <row r="22" spans="1:5" ht="45.75" customHeight="1" x14ac:dyDescent="0.2">
      <c r="A22" s="188" t="s">
        <v>454</v>
      </c>
      <c r="B22" s="246" t="str">
        <f>'5-Buget_cerere'!K27</f>
        <v>LUCRĂRI</v>
      </c>
      <c r="C22" s="356" t="str">
        <f>'5-Buget_cerere'!L27</f>
        <v>4.2 Montaj utilaje, echipamente tehnologice şi funcţionale</v>
      </c>
      <c r="D22" s="247" t="s">
        <v>459</v>
      </c>
      <c r="E22" s="247" t="s">
        <v>536</v>
      </c>
    </row>
    <row r="23" spans="1:5" ht="39.75" customHeight="1" x14ac:dyDescent="0.2">
      <c r="A23" s="188" t="s">
        <v>455</v>
      </c>
      <c r="B23" s="246" t="str">
        <f>'5-Buget_cerere'!K28</f>
        <v>LUCRĂRI</v>
      </c>
      <c r="C23" s="356" t="str">
        <f>'5-Buget_cerere'!L28</f>
        <v>4.3. Utilaje, echipamente tehnologice şi funcţionale care necesită montaj</v>
      </c>
      <c r="D23" s="247" t="s">
        <v>463</v>
      </c>
      <c r="E23" s="247" t="s">
        <v>536</v>
      </c>
    </row>
    <row r="24" spans="1:5" ht="99" customHeight="1" x14ac:dyDescent="0.2">
      <c r="A24" s="188" t="s">
        <v>458</v>
      </c>
      <c r="B24" s="274" t="s">
        <v>399</v>
      </c>
      <c r="C24" s="356" t="str">
        <f>'5-Buget_cerere'!L29</f>
        <v>4.4. Utilaje, echipamente tehnologice şi funcţionale care nu necesită montaj şi echipamente de transport</v>
      </c>
      <c r="D24" s="247" t="s">
        <v>531</v>
      </c>
      <c r="E24" s="247" t="s">
        <v>536</v>
      </c>
    </row>
    <row r="25" spans="1:5" ht="60" x14ac:dyDescent="0.2">
      <c r="A25" s="188" t="s">
        <v>462</v>
      </c>
      <c r="B25" s="246" t="str">
        <f>'5-Buget_cerere'!K30</f>
        <v>ECHIPAMENTE/DOTĂRI/ ACTIVE CORPORALE</v>
      </c>
      <c r="C25" s="356" t="str">
        <f>'5-Buget_cerere'!L30</f>
        <v>4.5. Dotări</v>
      </c>
      <c r="D25" s="247" t="s">
        <v>532</v>
      </c>
      <c r="E25" s="247" t="s">
        <v>536</v>
      </c>
    </row>
    <row r="26" spans="1:5" s="189" customFormat="1" ht="60" x14ac:dyDescent="0.2">
      <c r="A26" s="188" t="s">
        <v>467</v>
      </c>
      <c r="B26" s="246" t="str">
        <f>'5-Buget_cerere'!K31</f>
        <v>CHELTUIELI CU ACTIVE NECORPORALE</v>
      </c>
      <c r="C26" s="356" t="str">
        <f>'5-Buget_cerere'!L31</f>
        <v>4.6. Active necorporale</v>
      </c>
      <c r="D26" s="428" t="s">
        <v>538</v>
      </c>
      <c r="E26" s="247" t="s">
        <v>536</v>
      </c>
    </row>
    <row r="27" spans="1:5" x14ac:dyDescent="0.2">
      <c r="A27" s="187" t="s">
        <v>472</v>
      </c>
      <c r="B27" s="266"/>
      <c r="C27" s="354"/>
      <c r="D27" s="247"/>
      <c r="E27" s="247"/>
    </row>
    <row r="28" spans="1:5" ht="408.75" customHeight="1" x14ac:dyDescent="0.2">
      <c r="A28" s="279" t="s">
        <v>473</v>
      </c>
      <c r="B28" s="246" t="str">
        <f>'5-Buget_cerere'!K36</f>
        <v>LUCRĂRI</v>
      </c>
      <c r="C28" s="356" t="str">
        <f>'5-Buget_cerere'!L36</f>
        <v xml:space="preserve">5.1.1. Lucrări de construcţii şi instalaţii aferente organizării de şantier                                                          5.1.2. Cheltuieli conexe organizării şantierului                        </v>
      </c>
      <c r="D28" s="247"/>
      <c r="E28" s="247" t="s">
        <v>536</v>
      </c>
    </row>
    <row r="29" spans="1:5" ht="135" x14ac:dyDescent="0.2">
      <c r="A29" s="188" t="s">
        <v>482</v>
      </c>
      <c r="B29" s="246" t="str">
        <f>'5-Buget_cerere'!K37</f>
        <v>TAXE</v>
      </c>
      <c r="C29" s="356" t="str">
        <f>'5-Buget_cerere'!L37</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9" s="252"/>
      <c r="E29" s="247" t="s">
        <v>535</v>
      </c>
    </row>
    <row r="30" spans="1:5" ht="72" x14ac:dyDescent="0.2">
      <c r="A30" s="188" t="s">
        <v>483</v>
      </c>
      <c r="B30" s="246" t="str">
        <f>'5-Buget_cerere'!K38</f>
        <v>LUCRĂRI</v>
      </c>
      <c r="C30" s="356" t="str">
        <f>'5-Buget_cerere'!L38</f>
        <v>5.3. Cheltuieli diverse şi neprevăzute</v>
      </c>
      <c r="D30" s="428" t="s">
        <v>553</v>
      </c>
      <c r="E30" s="247" t="s">
        <v>536</v>
      </c>
    </row>
    <row r="31" spans="1:5" ht="118.5" customHeight="1" x14ac:dyDescent="0.2">
      <c r="A31" s="188" t="s">
        <v>489</v>
      </c>
      <c r="B31" s="246" t="str">
        <f>'5-Buget_cerere'!K39</f>
        <v>SERVICII</v>
      </c>
      <c r="C31" s="246" t="str">
        <f>'5-Buget_cerere'!L39</f>
        <v>5.4. Cheltuieli pentru informare şi publicitate</v>
      </c>
      <c r="D31" s="360" t="s">
        <v>554</v>
      </c>
      <c r="E31" s="247" t="s">
        <v>536</v>
      </c>
    </row>
    <row r="32" spans="1:5" ht="37.15" hidden="1" customHeight="1" x14ac:dyDescent="0.2">
      <c r="A32" s="417" t="s">
        <v>517</v>
      </c>
      <c r="B32" s="418" t="s">
        <v>414</v>
      </c>
      <c r="C32" s="419" t="s">
        <v>520</v>
      </c>
      <c r="D32" s="420" t="s">
        <v>533</v>
      </c>
      <c r="E32" s="247"/>
    </row>
    <row r="33" spans="1:5" ht="36.6" hidden="1" customHeight="1" x14ac:dyDescent="0.2">
      <c r="A33" s="417" t="s">
        <v>518</v>
      </c>
      <c r="B33" s="418" t="s">
        <v>414</v>
      </c>
      <c r="C33" s="419" t="s">
        <v>520</v>
      </c>
      <c r="D33" s="421" t="s">
        <v>534</v>
      </c>
      <c r="E33" s="247"/>
    </row>
    <row r="34" spans="1:5" x14ac:dyDescent="0.2">
      <c r="A34" s="187" t="s">
        <v>539</v>
      </c>
      <c r="B34" s="266"/>
      <c r="C34" s="354"/>
      <c r="D34" s="247"/>
      <c r="E34" s="247"/>
    </row>
    <row r="35" spans="1:5" ht="36" x14ac:dyDescent="0.2">
      <c r="A35" s="188" t="s">
        <v>540</v>
      </c>
      <c r="B35" s="246" t="s">
        <v>401</v>
      </c>
      <c r="C35" s="246" t="s">
        <v>541</v>
      </c>
      <c r="D35" s="360" t="s">
        <v>542</v>
      </c>
      <c r="E35" s="247" t="s">
        <v>535</v>
      </c>
    </row>
    <row r="36" spans="1:5" ht="60" x14ac:dyDescent="0.2">
      <c r="A36" s="188" t="s">
        <v>543</v>
      </c>
      <c r="B36" s="246" t="s">
        <v>401</v>
      </c>
      <c r="C36" s="246" t="s">
        <v>543</v>
      </c>
      <c r="D36" s="360" t="s">
        <v>544</v>
      </c>
      <c r="E36" s="247" t="s">
        <v>536</v>
      </c>
    </row>
    <row r="37" spans="1:5" ht="24" x14ac:dyDescent="0.2">
      <c r="A37" s="187" t="s">
        <v>570</v>
      </c>
      <c r="B37" s="266"/>
      <c r="C37" s="354"/>
      <c r="D37" s="247"/>
      <c r="E37" s="247"/>
    </row>
    <row r="38" spans="1:5" ht="36" x14ac:dyDescent="0.2">
      <c r="A38" s="422" t="str">
        <f>'5-Buget_cerere'!B45</f>
        <v>Cheltuielile aferente marjei de buget</v>
      </c>
      <c r="B38" s="423" t="str">
        <f>'5-Buget_cerere'!$K$45</f>
        <v>Cheltuielile aferente marjei de buget</v>
      </c>
      <c r="C38" s="423" t="str">
        <f>'5-Buget_cerere'!$K$45</f>
        <v>Cheltuielile aferente marjei de buget</v>
      </c>
      <c r="D38" s="424" t="s">
        <v>569</v>
      </c>
      <c r="E38" s="247" t="str">
        <f t="shared" ref="E38:E39" si="0">$E$36</f>
        <v>ELIGIBIL</v>
      </c>
    </row>
    <row r="39" spans="1:5" ht="36" x14ac:dyDescent="0.2">
      <c r="A39" s="188" t="str">
        <f>'5-Buget_cerere'!B46</f>
        <v>Cheltuieli pentru constituirea rezervei de implementare pentru ajustarea de preț</v>
      </c>
      <c r="B39" s="246" t="str">
        <f>'5-Buget_cerere'!$K$45</f>
        <v>Cheltuielile aferente marjei de buget</v>
      </c>
      <c r="C39" s="246" t="str">
        <f>'5-Buget_cerere'!$K$45</f>
        <v>Cheltuielile aferente marjei de buget</v>
      </c>
      <c r="D39" s="360" t="s">
        <v>568</v>
      </c>
      <c r="E39" s="247" t="str">
        <f t="shared" si="0"/>
        <v>ELIGIBIL</v>
      </c>
    </row>
    <row r="6996" spans="6:6" ht="24" x14ac:dyDescent="0.2">
      <c r="F6996" s="191" t="s">
        <v>360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tabColor theme="0"/>
  </sheetPr>
  <dimension ref="A1:M103"/>
  <sheetViews>
    <sheetView showGridLines="0" zoomScaleNormal="100" workbookViewId="0">
      <selection activeCell="P15" sqref="P15"/>
    </sheetView>
  </sheetViews>
  <sheetFormatPr defaultColWidth="9.140625" defaultRowHeight="12.75" x14ac:dyDescent="0.2"/>
  <cols>
    <col min="1" max="1" width="6.28515625" style="7" customWidth="1"/>
    <col min="2" max="2" width="33.140625" style="4" customWidth="1"/>
    <col min="3" max="3" width="12.28515625" style="25" customWidth="1"/>
    <col min="4" max="4" width="7.28515625" style="8" customWidth="1"/>
    <col min="5" max="8" width="12.28515625" style="9" customWidth="1"/>
    <col min="9" max="9" width="12.42578125" style="1" bestFit="1" customWidth="1"/>
    <col min="10" max="11" width="12.42578125" style="1" hidden="1" customWidth="1"/>
    <col min="12" max="12" width="11.42578125" style="1" customWidth="1"/>
    <col min="13" max="13" width="11.5703125" style="1" customWidth="1"/>
    <col min="14" max="14" width="11.5703125" style="6" customWidth="1"/>
    <col min="15" max="16384" width="9.140625" style="6"/>
  </cols>
  <sheetData>
    <row r="1" spans="1:13" ht="19.149999999999999" customHeight="1" x14ac:dyDescent="0.2">
      <c r="A1" s="556" t="s">
        <v>208</v>
      </c>
      <c r="B1" s="556"/>
      <c r="C1" s="556"/>
      <c r="D1" s="556"/>
      <c r="E1" s="556"/>
      <c r="F1" s="556"/>
      <c r="G1" s="556"/>
      <c r="H1" s="556"/>
      <c r="I1" s="6"/>
      <c r="J1" s="555"/>
      <c r="K1" s="555"/>
    </row>
    <row r="2" spans="1:13" ht="72" customHeight="1" x14ac:dyDescent="0.2">
      <c r="A2" s="557" t="s">
        <v>398</v>
      </c>
      <c r="B2" s="558"/>
      <c r="C2" s="558"/>
      <c r="D2" s="558"/>
      <c r="E2" s="558"/>
      <c r="F2" s="558"/>
      <c r="G2" s="558"/>
      <c r="H2" s="558"/>
      <c r="I2" s="6"/>
      <c r="J2" s="555"/>
      <c r="K2" s="555"/>
    </row>
    <row r="3" spans="1:13" x14ac:dyDescent="0.2">
      <c r="B3" s="544"/>
      <c r="C3" s="544"/>
    </row>
    <row r="4" spans="1:13" ht="13.9" customHeight="1" x14ac:dyDescent="0.2">
      <c r="A4" s="559" t="s">
        <v>56</v>
      </c>
      <c r="B4" s="545" t="s">
        <v>43</v>
      </c>
      <c r="C4" s="545" t="s">
        <v>48</v>
      </c>
      <c r="D4" s="545" t="s">
        <v>49</v>
      </c>
      <c r="E4" s="550" t="s">
        <v>30</v>
      </c>
      <c r="F4" s="551"/>
      <c r="G4" s="551"/>
      <c r="H4" s="551"/>
      <c r="I4" s="551"/>
      <c r="J4" s="551"/>
      <c r="K4" s="551"/>
    </row>
    <row r="5" spans="1:13" s="12" customFormat="1" ht="15" customHeight="1" x14ac:dyDescent="0.2">
      <c r="A5" s="560"/>
      <c r="B5" s="546"/>
      <c r="C5" s="546"/>
      <c r="D5" s="546"/>
      <c r="E5" s="10" t="s">
        <v>26</v>
      </c>
      <c r="F5" s="10" t="s">
        <v>27</v>
      </c>
      <c r="G5" s="10" t="s">
        <v>28</v>
      </c>
      <c r="H5" s="10" t="s">
        <v>29</v>
      </c>
      <c r="I5" s="10" t="s">
        <v>62</v>
      </c>
      <c r="J5" s="10" t="s">
        <v>63</v>
      </c>
      <c r="K5" s="10" t="s">
        <v>64</v>
      </c>
      <c r="L5" s="11"/>
      <c r="M5" s="11"/>
    </row>
    <row r="6" spans="1:13" s="15" customFormat="1" ht="15" x14ac:dyDescent="0.2">
      <c r="A6" s="177" t="str">
        <f>'5-Buget_cerere'!A5</f>
        <v>CAP. 1</v>
      </c>
      <c r="B6" s="541" t="str">
        <f>'5-Buget_cerere'!B5:J5</f>
        <v>Cheltuieli pentru obținere imobil si/sau obtinerea si/sau amenajarea terenului</v>
      </c>
      <c r="C6" s="542"/>
      <c r="D6" s="542"/>
      <c r="E6" s="542"/>
      <c r="F6" s="542"/>
      <c r="G6" s="542"/>
      <c r="H6" s="543"/>
      <c r="I6" s="14"/>
      <c r="J6" s="14"/>
      <c r="K6" s="14"/>
      <c r="L6" s="14"/>
      <c r="M6" s="14"/>
    </row>
    <row r="7" spans="1:13" s="15" customFormat="1" ht="15" x14ac:dyDescent="0.2">
      <c r="A7" s="178" t="str">
        <f>'5-Buget_cerere'!A6</f>
        <v>1.1.1</v>
      </c>
      <c r="B7" s="16" t="str">
        <f>'5-Buget_cerere'!B6</f>
        <v>Obţinerea clădirii</v>
      </c>
      <c r="C7" s="17">
        <f>'5-Buget_cerere'!J6</f>
        <v>0</v>
      </c>
      <c r="D7" s="5" t="str">
        <f>IF(E7+F7+G7+H7+I7+J7+K7&lt;&gt;C7,"Eroare!","")</f>
        <v/>
      </c>
      <c r="E7" s="2">
        <v>0</v>
      </c>
      <c r="F7" s="2">
        <v>0</v>
      </c>
      <c r="G7" s="2">
        <v>0</v>
      </c>
      <c r="H7" s="2">
        <v>0</v>
      </c>
      <c r="I7" s="2">
        <v>0</v>
      </c>
      <c r="J7" s="14"/>
      <c r="K7" s="14"/>
      <c r="L7" s="14"/>
      <c r="M7" s="14"/>
    </row>
    <row r="8" spans="1:13" s="19" customFormat="1" ht="15" x14ac:dyDescent="0.2">
      <c r="A8" s="178" t="str">
        <f>'5-Buget_cerere'!A7</f>
        <v>1.1.2</v>
      </c>
      <c r="B8" s="16" t="str">
        <f>'5-Buget_cerere'!B7</f>
        <v>Obţinerea terenului</v>
      </c>
      <c r="C8" s="17">
        <f>'5-Buget_cerere'!J7</f>
        <v>0</v>
      </c>
      <c r="D8" s="5" t="str">
        <f>IF(E8+F8+G8+H8+I8+J8+K8&lt;&gt;C8,"Eroare!","")</f>
        <v/>
      </c>
      <c r="E8" s="2">
        <v>0</v>
      </c>
      <c r="F8" s="2">
        <v>0</v>
      </c>
      <c r="G8" s="2">
        <v>0</v>
      </c>
      <c r="H8" s="2">
        <v>0</v>
      </c>
      <c r="I8" s="2">
        <v>0</v>
      </c>
      <c r="J8" s="2">
        <v>0</v>
      </c>
      <c r="K8" s="2">
        <v>0</v>
      </c>
      <c r="L8" s="18"/>
      <c r="M8" s="18"/>
    </row>
    <row r="9" spans="1:13" s="19" customFormat="1" ht="15" x14ac:dyDescent="0.2">
      <c r="A9" s="178" t="str">
        <f>'5-Buget_cerere'!A8</f>
        <v>1.2.</v>
      </c>
      <c r="B9" s="16" t="str">
        <f>'5-Buget_cerere'!B8</f>
        <v>Amenajarea terenului</v>
      </c>
      <c r="C9" s="17">
        <f>'5-Buget_cerere'!J8</f>
        <v>0</v>
      </c>
      <c r="D9" s="5" t="str">
        <f t="shared" ref="D9:D12" si="0">IF(E9+F9+G9+H9+I9+J9+K9&lt;&gt;C9,"Eroare!","")</f>
        <v/>
      </c>
      <c r="E9" s="2">
        <v>0</v>
      </c>
      <c r="F9" s="2">
        <v>0</v>
      </c>
      <c r="G9" s="2">
        <v>0</v>
      </c>
      <c r="H9" s="2">
        <v>0</v>
      </c>
      <c r="I9" s="2">
        <v>0</v>
      </c>
      <c r="J9" s="2">
        <v>0</v>
      </c>
      <c r="K9" s="2">
        <v>0</v>
      </c>
      <c r="L9" s="18"/>
      <c r="M9" s="18"/>
    </row>
    <row r="10" spans="1:13" s="19" customFormat="1" ht="25.5" x14ac:dyDescent="0.2">
      <c r="A10" s="178" t="str">
        <f>'5-Buget_cerere'!A9</f>
        <v>1.3.</v>
      </c>
      <c r="B10" s="16" t="str">
        <f>'5-Buget_cerere'!B9</f>
        <v>Amenajări pentru protecţia mediului şi aducerea terenului la starea iniţială</v>
      </c>
      <c r="C10" s="17">
        <f>'5-Buget_cerere'!J9</f>
        <v>0</v>
      </c>
      <c r="D10" s="5" t="str">
        <f t="shared" si="0"/>
        <v/>
      </c>
      <c r="E10" s="2">
        <v>0</v>
      </c>
      <c r="F10" s="2">
        <v>0</v>
      </c>
      <c r="G10" s="2">
        <v>0</v>
      </c>
      <c r="H10" s="2">
        <v>0</v>
      </c>
      <c r="I10" s="2">
        <v>0</v>
      </c>
      <c r="J10" s="2">
        <v>0</v>
      </c>
      <c r="K10" s="2">
        <v>0</v>
      </c>
      <c r="L10" s="18"/>
      <c r="M10" s="18"/>
    </row>
    <row r="11" spans="1:13" s="19" customFormat="1" ht="25.5" x14ac:dyDescent="0.2">
      <c r="A11" s="178" t="str">
        <f>'5-Buget_cerere'!A10</f>
        <v>1.4.</v>
      </c>
      <c r="B11" s="16" t="str">
        <f>'5-Buget_cerere'!B10</f>
        <v>Cheltuieli pentru relocarea/protecţia utilităţilor</v>
      </c>
      <c r="C11" s="17">
        <f>'5-Buget_cerere'!J10</f>
        <v>0</v>
      </c>
      <c r="D11" s="5" t="str">
        <f t="shared" si="0"/>
        <v/>
      </c>
      <c r="E11" s="2">
        <v>0</v>
      </c>
      <c r="F11" s="2">
        <v>0</v>
      </c>
      <c r="G11" s="2">
        <v>0</v>
      </c>
      <c r="H11" s="2">
        <v>0</v>
      </c>
      <c r="I11" s="2">
        <v>0</v>
      </c>
      <c r="J11" s="2">
        <v>0</v>
      </c>
      <c r="K11" s="2">
        <v>0</v>
      </c>
      <c r="L11" s="18"/>
      <c r="M11" s="18"/>
    </row>
    <row r="12" spans="1:13" s="15" customFormat="1" ht="15" x14ac:dyDescent="0.2">
      <c r="A12" s="177"/>
      <c r="B12" s="110" t="str">
        <f>'5-Buget_cerere'!B11</f>
        <v>TOTAL CAPITOL 1</v>
      </c>
      <c r="C12" s="17">
        <f>'5-Buget_cerere'!J11</f>
        <v>0</v>
      </c>
      <c r="D12" s="5" t="str">
        <f t="shared" si="0"/>
        <v/>
      </c>
      <c r="E12" s="21">
        <f>SUM(E8:E11)</f>
        <v>0</v>
      </c>
      <c r="F12" s="21">
        <f t="shared" ref="F12:H12" si="1">SUM(F8:F11)</f>
        <v>0</v>
      </c>
      <c r="G12" s="21">
        <f t="shared" si="1"/>
        <v>0</v>
      </c>
      <c r="H12" s="21">
        <f t="shared" si="1"/>
        <v>0</v>
      </c>
      <c r="I12" s="21">
        <f t="shared" ref="I12:K12" si="2">SUM(I8:I11)</f>
        <v>0</v>
      </c>
      <c r="J12" s="21">
        <f t="shared" si="2"/>
        <v>0</v>
      </c>
      <c r="K12" s="21">
        <f t="shared" si="2"/>
        <v>0</v>
      </c>
      <c r="L12" s="14"/>
      <c r="M12" s="14"/>
    </row>
    <row r="13" spans="1:13" s="15" customFormat="1" ht="14.25" customHeight="1" x14ac:dyDescent="0.2">
      <c r="A13" s="177" t="str">
        <f>'5-Buget_cerere'!A12</f>
        <v>CAP. 2</v>
      </c>
      <c r="B13" s="541" t="str">
        <f>'5-Buget_cerere'!B12</f>
        <v>Cheltuieli pt asigurarea utilităţilor necesare obiectivului de investiții</v>
      </c>
      <c r="C13" s="542"/>
      <c r="D13" s="542"/>
      <c r="E13" s="542"/>
      <c r="F13" s="542"/>
      <c r="G13" s="542"/>
      <c r="H13" s="543"/>
      <c r="I13" s="14"/>
      <c r="J13" s="18"/>
      <c r="K13" s="14"/>
      <c r="L13" s="14"/>
      <c r="M13" s="14"/>
    </row>
    <row r="14" spans="1:13" s="15" customFormat="1" ht="25.5" customHeight="1" x14ac:dyDescent="0.2">
      <c r="A14" s="178" t="str">
        <f>'5-Buget_cerere'!A13</f>
        <v>2.1</v>
      </c>
      <c r="B14" s="16" t="str">
        <f>'5-Buget_cerere'!B13</f>
        <v>Cheltuieli pentru asigurarea utilităţilor necesare obiectivului de investiţii</v>
      </c>
      <c r="C14" s="17">
        <f>'5-Buget_cerere'!J13</f>
        <v>0</v>
      </c>
      <c r="D14" s="5" t="str">
        <f t="shared" ref="D14:D15" si="3">IF(E14+F14+G14+H14&lt;&gt;C14,"Eroare!","")</f>
        <v/>
      </c>
      <c r="E14" s="2">
        <v>0</v>
      </c>
      <c r="F14" s="2">
        <v>0</v>
      </c>
      <c r="G14" s="2">
        <v>0</v>
      </c>
      <c r="H14" s="2">
        <v>0</v>
      </c>
      <c r="I14" s="2">
        <v>0</v>
      </c>
      <c r="J14" s="18"/>
      <c r="K14" s="14"/>
      <c r="L14" s="14"/>
      <c r="M14" s="14"/>
    </row>
    <row r="15" spans="1:13" s="15" customFormat="1" ht="15" customHeight="1" x14ac:dyDescent="0.2">
      <c r="A15" s="177"/>
      <c r="B15" s="20" t="str">
        <f>'5-Buget_cerere'!B14</f>
        <v> TOTAL CAPITOL 2</v>
      </c>
      <c r="C15" s="17">
        <f>'5-Buget_cerere'!J14</f>
        <v>0</v>
      </c>
      <c r="D15" s="5" t="str">
        <f t="shared" si="3"/>
        <v/>
      </c>
      <c r="E15" s="21">
        <f t="shared" ref="E15:H15" si="4">E14</f>
        <v>0</v>
      </c>
      <c r="F15" s="21">
        <f t="shared" si="4"/>
        <v>0</v>
      </c>
      <c r="G15" s="21">
        <f t="shared" si="4"/>
        <v>0</v>
      </c>
      <c r="H15" s="21">
        <f t="shared" si="4"/>
        <v>0</v>
      </c>
      <c r="I15" s="21">
        <f t="shared" ref="I15" si="5">I14</f>
        <v>0</v>
      </c>
      <c r="J15" s="18"/>
      <c r="K15" s="14"/>
      <c r="L15" s="14"/>
      <c r="M15" s="14"/>
    </row>
    <row r="16" spans="1:13" s="15" customFormat="1" ht="15" x14ac:dyDescent="0.2">
      <c r="A16" s="177" t="str">
        <f>'5-Buget_cerere'!A15</f>
        <v>CAP. 3</v>
      </c>
      <c r="B16" s="541" t="str">
        <f>'5-Buget_cerere'!B15</f>
        <v>Cheltuieli pentru proiectare și asistență tehnică</v>
      </c>
      <c r="C16" s="542"/>
      <c r="D16" s="542"/>
      <c r="E16" s="542"/>
      <c r="F16" s="542"/>
      <c r="G16" s="542"/>
      <c r="H16" s="543"/>
      <c r="I16" s="14"/>
      <c r="J16" s="18"/>
      <c r="K16" s="14"/>
      <c r="L16" s="14"/>
      <c r="M16" s="14"/>
    </row>
    <row r="17" spans="1:13" s="19" customFormat="1" ht="15" x14ac:dyDescent="0.2">
      <c r="A17" s="178" t="str">
        <f>'5-Buget_cerere'!A16</f>
        <v>3.1.</v>
      </c>
      <c r="B17" s="16" t="str">
        <f>'5-Buget_cerere'!B16</f>
        <v xml:space="preserve"> Studii de teren</v>
      </c>
      <c r="C17" s="17">
        <f>'5-Buget_cerere'!J16</f>
        <v>0</v>
      </c>
      <c r="D17" s="5" t="str">
        <f>IF(E17+F17+G17+H17+I17+J17+K17&lt;&gt;C17,"Eroare!","")</f>
        <v/>
      </c>
      <c r="E17" s="2">
        <v>0</v>
      </c>
      <c r="F17" s="2">
        <v>0</v>
      </c>
      <c r="G17" s="2">
        <v>0</v>
      </c>
      <c r="H17" s="2">
        <v>0</v>
      </c>
      <c r="I17" s="2">
        <v>0</v>
      </c>
      <c r="J17" s="2">
        <v>0</v>
      </c>
      <c r="K17" s="2">
        <v>0</v>
      </c>
      <c r="L17" s="18"/>
      <c r="M17" s="18"/>
    </row>
    <row r="18" spans="1:13" s="19" customFormat="1" ht="38.25" x14ac:dyDescent="0.2">
      <c r="A18" s="178" t="str">
        <f>'5-Buget_cerere'!A17</f>
        <v xml:space="preserve">3.2. </v>
      </c>
      <c r="B18" s="16" t="str">
        <f>'5-Buget_cerere'!B17</f>
        <v>Documentaţii-suport şi cheltuieli pentru obţinerea de avize, acorduri şi autorizaţii</v>
      </c>
      <c r="C18" s="17">
        <f>'5-Buget_cerere'!J17</f>
        <v>0</v>
      </c>
      <c r="D18" s="5" t="str">
        <f t="shared" ref="D18:D24" si="6">IF(E18+F18+G18+H18+I18+J18+K18&lt;&gt;C18,"Eroare!","")</f>
        <v/>
      </c>
      <c r="E18" s="2">
        <v>0</v>
      </c>
      <c r="F18" s="2">
        <v>0</v>
      </c>
      <c r="G18" s="2">
        <v>0</v>
      </c>
      <c r="H18" s="2">
        <v>0</v>
      </c>
      <c r="I18" s="2">
        <v>0</v>
      </c>
      <c r="J18" s="2">
        <v>0</v>
      </c>
      <c r="K18" s="2">
        <v>0</v>
      </c>
      <c r="L18" s="18"/>
      <c r="M18" s="18"/>
    </row>
    <row r="19" spans="1:13" s="19" customFormat="1" ht="17.25" customHeight="1" x14ac:dyDescent="0.2">
      <c r="A19" s="178" t="s">
        <v>514</v>
      </c>
      <c r="B19" s="16" t="str">
        <f>'5-Buget_cerere'!B18</f>
        <v>Expertizare tehnică</v>
      </c>
      <c r="C19" s="17">
        <f>'5-Buget_cerere'!J18</f>
        <v>0</v>
      </c>
      <c r="D19" s="5"/>
      <c r="E19" s="2">
        <v>0</v>
      </c>
      <c r="F19" s="2">
        <v>0</v>
      </c>
      <c r="G19" s="2">
        <v>0</v>
      </c>
      <c r="H19" s="2">
        <v>0</v>
      </c>
      <c r="I19" s="2">
        <v>0</v>
      </c>
      <c r="J19" s="2"/>
      <c r="K19" s="2"/>
      <c r="L19" s="18"/>
      <c r="M19" s="18"/>
    </row>
    <row r="20" spans="1:13" s="19" customFormat="1" ht="15" x14ac:dyDescent="0.2">
      <c r="A20" s="178" t="str">
        <f>'5-Buget_cerere'!A20</f>
        <v>3.5.</v>
      </c>
      <c r="B20" s="16" t="str">
        <f>'5-Buget_cerere'!B20</f>
        <v>Proiectare</v>
      </c>
      <c r="C20" s="17">
        <f>'5-Buget_cerere'!J20</f>
        <v>0</v>
      </c>
      <c r="D20" s="5" t="str">
        <f t="shared" si="6"/>
        <v/>
      </c>
      <c r="E20" s="2">
        <v>0</v>
      </c>
      <c r="F20" s="2">
        <v>0</v>
      </c>
      <c r="G20" s="2">
        <v>0</v>
      </c>
      <c r="H20" s="2">
        <v>0</v>
      </c>
      <c r="I20" s="2">
        <v>0</v>
      </c>
      <c r="J20" s="2">
        <v>0</v>
      </c>
      <c r="K20" s="2">
        <v>0</v>
      </c>
      <c r="L20" s="18"/>
      <c r="M20" s="18"/>
    </row>
    <row r="21" spans="1:13" s="19" customFormat="1" ht="15" x14ac:dyDescent="0.2">
      <c r="A21" s="178" t="s">
        <v>515</v>
      </c>
      <c r="B21" s="16" t="str">
        <f>'5-Buget_cerere'!B21</f>
        <v>Organizarea procedurilor de achiziţie</v>
      </c>
      <c r="C21" s="17">
        <f>'5-Buget_cerere'!J21</f>
        <v>0</v>
      </c>
      <c r="D21" s="5"/>
      <c r="E21" s="2">
        <v>0</v>
      </c>
      <c r="F21" s="2">
        <v>0</v>
      </c>
      <c r="G21" s="2">
        <v>0</v>
      </c>
      <c r="H21" s="2">
        <v>0</v>
      </c>
      <c r="I21" s="2">
        <v>0</v>
      </c>
      <c r="J21" s="2"/>
      <c r="K21" s="2"/>
      <c r="L21" s="18"/>
      <c r="M21" s="18"/>
    </row>
    <row r="22" spans="1:13" s="19" customFormat="1" ht="15" x14ac:dyDescent="0.2">
      <c r="A22" s="178" t="str">
        <f>'5-Buget_cerere'!A22</f>
        <v>3.7.</v>
      </c>
      <c r="B22" s="16" t="str">
        <f>'5-Buget_cerere'!B22</f>
        <v>Consultanţă</v>
      </c>
      <c r="C22" s="17">
        <f>'5-Buget_cerere'!J22</f>
        <v>0</v>
      </c>
      <c r="D22" s="5" t="str">
        <f t="shared" si="6"/>
        <v/>
      </c>
      <c r="E22" s="2">
        <v>0</v>
      </c>
      <c r="F22" s="2">
        <v>0</v>
      </c>
      <c r="G22" s="2">
        <v>0</v>
      </c>
      <c r="H22" s="2">
        <v>0</v>
      </c>
      <c r="I22" s="2">
        <v>0</v>
      </c>
      <c r="J22" s="2">
        <v>0</v>
      </c>
      <c r="K22" s="2">
        <v>0</v>
      </c>
      <c r="L22" s="18"/>
      <c r="M22" s="18"/>
    </row>
    <row r="23" spans="1:13" s="19" customFormat="1" ht="15" x14ac:dyDescent="0.2">
      <c r="A23" s="178" t="str">
        <f>'5-Buget_cerere'!A23</f>
        <v>3.8.</v>
      </c>
      <c r="B23" s="16" t="str">
        <f>'5-Buget_cerere'!B23</f>
        <v>Asistenţă tehnică</v>
      </c>
      <c r="C23" s="17">
        <f>'5-Buget_cerere'!J23</f>
        <v>0</v>
      </c>
      <c r="D23" s="5" t="str">
        <f t="shared" si="6"/>
        <v/>
      </c>
      <c r="E23" s="2">
        <v>0</v>
      </c>
      <c r="F23" s="2">
        <v>0</v>
      </c>
      <c r="G23" s="2">
        <v>0</v>
      </c>
      <c r="H23" s="2">
        <v>0</v>
      </c>
      <c r="I23" s="2">
        <v>0</v>
      </c>
      <c r="J23" s="2">
        <v>0</v>
      </c>
      <c r="K23" s="2">
        <v>0</v>
      </c>
      <c r="L23" s="18"/>
      <c r="M23" s="18"/>
    </row>
    <row r="24" spans="1:13" s="15" customFormat="1" ht="15" x14ac:dyDescent="0.2">
      <c r="A24" s="177"/>
      <c r="B24" s="20" t="str">
        <f>'5-Buget_cerere'!B24</f>
        <v> TOTAL CAPITOL 3</v>
      </c>
      <c r="C24" s="17">
        <f>'5-Buget_cerere'!J24</f>
        <v>0</v>
      </c>
      <c r="D24" s="5" t="str">
        <f t="shared" si="6"/>
        <v/>
      </c>
      <c r="E24" s="21">
        <f>SUM(E17:E23)</f>
        <v>0</v>
      </c>
      <c r="F24" s="21">
        <f t="shared" ref="F24:H24" si="7">SUM(F17:F23)</f>
        <v>0</v>
      </c>
      <c r="G24" s="21">
        <f t="shared" si="7"/>
        <v>0</v>
      </c>
      <c r="H24" s="21">
        <f t="shared" si="7"/>
        <v>0</v>
      </c>
      <c r="I24" s="21">
        <f t="shared" ref="I24:K24" si="8">SUM(I17:I23)</f>
        <v>0</v>
      </c>
      <c r="J24" s="21">
        <f t="shared" si="8"/>
        <v>0</v>
      </c>
      <c r="K24" s="21">
        <f t="shared" si="8"/>
        <v>0</v>
      </c>
      <c r="L24" s="14"/>
      <c r="M24" s="14"/>
    </row>
    <row r="25" spans="1:13" s="15" customFormat="1" ht="15" x14ac:dyDescent="0.2">
      <c r="A25" s="177" t="str">
        <f>'5-Buget_cerere'!A25</f>
        <v>CAP. 4</v>
      </c>
      <c r="B25" s="541" t="str">
        <f>'5-Buget_cerere'!B25</f>
        <v>Cheltuieli pentru investiţia de bază</v>
      </c>
      <c r="C25" s="542"/>
      <c r="D25" s="542"/>
      <c r="E25" s="542"/>
      <c r="F25" s="542"/>
      <c r="G25" s="542"/>
      <c r="H25" s="543"/>
      <c r="I25" s="14"/>
      <c r="J25" s="18"/>
      <c r="K25" s="14"/>
      <c r="L25" s="14"/>
      <c r="M25" s="14"/>
    </row>
    <row r="26" spans="1:13" s="19" customFormat="1" ht="15" x14ac:dyDescent="0.2">
      <c r="A26" s="178" t="str">
        <f>'5-Buget_cerere'!A26</f>
        <v>4.1.</v>
      </c>
      <c r="B26" s="16" t="str">
        <f>'5-Buget_cerere'!B26</f>
        <v>Construcţii şi instalaţii din care</v>
      </c>
      <c r="C26" s="17">
        <f>'5-Buget_cerere'!J26</f>
        <v>0</v>
      </c>
      <c r="D26" s="5" t="str">
        <f t="shared" ref="D26:D30" si="9">IF(E26+F26+G26+H26+I26+J26+K26&lt;&gt;C26,"Eroare!","")</f>
        <v/>
      </c>
      <c r="E26" s="2">
        <v>0</v>
      </c>
      <c r="F26" s="2">
        <v>0</v>
      </c>
      <c r="G26" s="2">
        <v>0</v>
      </c>
      <c r="H26" s="2">
        <v>0</v>
      </c>
      <c r="I26" s="2">
        <v>0</v>
      </c>
      <c r="J26" s="2">
        <v>0</v>
      </c>
      <c r="K26" s="2">
        <v>0</v>
      </c>
      <c r="L26" s="18"/>
      <c r="M26" s="18"/>
    </row>
    <row r="27" spans="1:13" s="19" customFormat="1" ht="25.5" x14ac:dyDescent="0.2">
      <c r="A27" s="178" t="s">
        <v>157</v>
      </c>
      <c r="B27" s="16" t="str">
        <f>'5-Buget_cerere'!B27</f>
        <v>Montaj utilaje echipamente tehnologice şi funcţionale din care</v>
      </c>
      <c r="C27" s="17">
        <f>'5-Buget_cerere'!J27</f>
        <v>0</v>
      </c>
      <c r="D27" s="5"/>
      <c r="E27" s="2">
        <v>0</v>
      </c>
      <c r="F27" s="2">
        <v>0</v>
      </c>
      <c r="G27" s="2">
        <v>0</v>
      </c>
      <c r="H27" s="2">
        <v>0</v>
      </c>
      <c r="I27" s="2">
        <v>0</v>
      </c>
      <c r="J27" s="2"/>
      <c r="K27" s="2"/>
      <c r="L27" s="18"/>
      <c r="M27" s="18"/>
    </row>
    <row r="28" spans="1:13" s="19" customFormat="1" ht="38.25" x14ac:dyDescent="0.2">
      <c r="A28" s="178" t="s">
        <v>159</v>
      </c>
      <c r="B28" s="16" t="str">
        <f>'5-Buget_cerere'!B28</f>
        <v>Utilaje, echipamente tehnologice şi funcţionale care necesită montaj din care</v>
      </c>
      <c r="C28" s="17">
        <f>'5-Buget_cerere'!J28</f>
        <v>0</v>
      </c>
      <c r="D28" s="5"/>
      <c r="E28" s="2">
        <v>0</v>
      </c>
      <c r="F28" s="2">
        <v>0</v>
      </c>
      <c r="G28" s="2">
        <v>0</v>
      </c>
      <c r="H28" s="2">
        <v>0</v>
      </c>
      <c r="I28" s="2">
        <v>0</v>
      </c>
      <c r="J28" s="2"/>
      <c r="K28" s="2"/>
      <c r="L28" s="18"/>
      <c r="M28" s="18"/>
    </row>
    <row r="29" spans="1:13" s="19" customFormat="1" ht="27.75" customHeight="1" x14ac:dyDescent="0.2">
      <c r="A29" s="178" t="s">
        <v>456</v>
      </c>
      <c r="B29" s="16" t="str">
        <f>'5-Buget_cerere'!B29</f>
        <v>Utilaje fără montaj şi echipamente de transport din care</v>
      </c>
      <c r="C29" s="17">
        <f>'5-Buget_cerere'!J29</f>
        <v>0</v>
      </c>
      <c r="D29" s="5"/>
      <c r="E29" s="2">
        <v>0</v>
      </c>
      <c r="F29" s="2">
        <v>0</v>
      </c>
      <c r="G29" s="2">
        <v>0</v>
      </c>
      <c r="H29" s="2">
        <v>0</v>
      </c>
      <c r="I29" s="2">
        <v>0</v>
      </c>
      <c r="J29" s="2"/>
      <c r="K29" s="2"/>
      <c r="L29" s="18"/>
      <c r="M29" s="18"/>
    </row>
    <row r="30" spans="1:13" s="19" customFormat="1" ht="15" x14ac:dyDescent="0.2">
      <c r="A30" s="178" t="str">
        <f>'5-Buget_cerere'!A30</f>
        <v>4.5.</v>
      </c>
      <c r="B30" s="16" t="str">
        <f>'5-Buget_cerere'!B30</f>
        <v>Dotări din care</v>
      </c>
      <c r="C30" s="17">
        <f>'5-Buget_cerere'!J30</f>
        <v>0</v>
      </c>
      <c r="D30" s="5" t="str">
        <f t="shared" si="9"/>
        <v/>
      </c>
      <c r="E30" s="2">
        <v>0</v>
      </c>
      <c r="F30" s="2">
        <v>0</v>
      </c>
      <c r="G30" s="2">
        <v>0</v>
      </c>
      <c r="H30" s="2">
        <v>0</v>
      </c>
      <c r="I30" s="2">
        <v>0</v>
      </c>
      <c r="J30" s="2">
        <v>0</v>
      </c>
      <c r="K30" s="2">
        <v>0</v>
      </c>
      <c r="L30" s="18"/>
      <c r="M30" s="18"/>
    </row>
    <row r="31" spans="1:13" s="19" customFormat="1" ht="15" x14ac:dyDescent="0.2">
      <c r="A31" s="178" t="str">
        <f>'5-Buget_cerere'!A31</f>
        <v>4.6.</v>
      </c>
      <c r="B31" s="16" t="str">
        <f>'5-Buget_cerere'!B31</f>
        <v>Active necorporale din care</v>
      </c>
      <c r="C31" s="17">
        <f>'5-Buget_cerere'!J31</f>
        <v>0</v>
      </c>
      <c r="D31" s="5" t="str">
        <f>IF(E31+F31+G31+H31+I31+J31+K31&lt;&gt;C31,"Eroare!","")</f>
        <v/>
      </c>
      <c r="E31" s="2">
        <v>0</v>
      </c>
      <c r="F31" s="2">
        <v>0</v>
      </c>
      <c r="G31" s="2">
        <v>0</v>
      </c>
      <c r="H31" s="2">
        <v>0</v>
      </c>
      <c r="I31" s="2">
        <v>0</v>
      </c>
      <c r="J31" s="2">
        <v>0</v>
      </c>
      <c r="K31" s="2">
        <v>0</v>
      </c>
      <c r="L31" s="18"/>
      <c r="M31" s="18"/>
    </row>
    <row r="32" spans="1:13" s="15" customFormat="1" ht="15" x14ac:dyDescent="0.2">
      <c r="A32" s="177"/>
      <c r="B32" s="20" t="str">
        <f>'5-Buget_cerere'!B32</f>
        <v>TOTAL CAPITOL 4</v>
      </c>
      <c r="C32" s="17">
        <f>'5-Buget_cerere'!J32</f>
        <v>0</v>
      </c>
      <c r="D32" s="5" t="str">
        <f>IF(E32+F32+G32+H32+I32+J32+K32&lt;&gt;C32,"Eroare!","")</f>
        <v/>
      </c>
      <c r="E32" s="21">
        <f>SUM(E26:E31)</f>
        <v>0</v>
      </c>
      <c r="F32" s="21">
        <f t="shared" ref="F32:J32" si="10">SUM(F26:F31)</f>
        <v>0</v>
      </c>
      <c r="G32" s="21">
        <f t="shared" si="10"/>
        <v>0</v>
      </c>
      <c r="H32" s="21">
        <f t="shared" si="10"/>
        <v>0</v>
      </c>
      <c r="I32" s="21">
        <f t="shared" si="10"/>
        <v>0</v>
      </c>
      <c r="J32" s="21">
        <f t="shared" si="10"/>
        <v>0</v>
      </c>
      <c r="K32" s="21">
        <f>SUM(K26:K31)</f>
        <v>0</v>
      </c>
      <c r="L32" s="14"/>
      <c r="M32" s="14"/>
    </row>
    <row r="33" spans="1:13" s="15" customFormat="1" ht="15" x14ac:dyDescent="0.2">
      <c r="A33" s="177" t="str">
        <f>'5-Buget_cerere'!A35</f>
        <v>CAP. 5</v>
      </c>
      <c r="B33" s="541" t="str">
        <f>'5-Buget_cerere'!B35</f>
        <v>Alte cheltuieli</v>
      </c>
      <c r="C33" s="542"/>
      <c r="D33" s="542"/>
      <c r="E33" s="542"/>
      <c r="F33" s="542"/>
      <c r="G33" s="542"/>
      <c r="H33" s="543"/>
      <c r="I33" s="14"/>
      <c r="J33" s="18"/>
      <c r="K33" s="14"/>
      <c r="L33" s="14"/>
      <c r="M33" s="14"/>
    </row>
    <row r="34" spans="1:13" s="19" customFormat="1" ht="15" x14ac:dyDescent="0.2">
      <c r="A34" s="178" t="str">
        <f>'5-Buget_cerere'!A36</f>
        <v>5.1.</v>
      </c>
      <c r="B34" s="16" t="str">
        <f>'5-Buget_cerere'!B36</f>
        <v>Organizare de şantier</v>
      </c>
      <c r="C34" s="17">
        <f>'5-Buget_cerere'!J36</f>
        <v>0</v>
      </c>
      <c r="D34" s="5" t="str">
        <f t="shared" ref="D34:D38" si="11">IF(E34+F34+G34+H34+I34+J34+K34&lt;&gt;C34,"Eroare!","")</f>
        <v/>
      </c>
      <c r="E34" s="2">
        <v>0</v>
      </c>
      <c r="F34" s="2">
        <v>0</v>
      </c>
      <c r="G34" s="2">
        <v>0</v>
      </c>
      <c r="H34" s="2">
        <v>0</v>
      </c>
      <c r="I34" s="2">
        <v>0</v>
      </c>
      <c r="J34" s="2">
        <v>0</v>
      </c>
      <c r="K34" s="2">
        <v>0</v>
      </c>
      <c r="L34" s="18"/>
      <c r="M34" s="18"/>
    </row>
    <row r="35" spans="1:13" s="15" customFormat="1" ht="15" x14ac:dyDescent="0.2">
      <c r="A35" s="178" t="str">
        <f>'5-Buget_cerere'!A37</f>
        <v>5.2.</v>
      </c>
      <c r="B35" s="16" t="str">
        <f>'5-Buget_cerere'!B37</f>
        <v>Comisioane, cote, taxe, costul creditului</v>
      </c>
      <c r="C35" s="17">
        <f>'5-Buget_cerere'!J37</f>
        <v>0</v>
      </c>
      <c r="D35" s="5" t="str">
        <f t="shared" si="11"/>
        <v/>
      </c>
      <c r="E35" s="2">
        <v>0</v>
      </c>
      <c r="F35" s="2">
        <v>0</v>
      </c>
      <c r="G35" s="2">
        <v>0</v>
      </c>
      <c r="H35" s="2">
        <v>0</v>
      </c>
      <c r="I35" s="2">
        <v>0</v>
      </c>
      <c r="J35" s="2">
        <v>0</v>
      </c>
      <c r="K35" s="2">
        <v>0</v>
      </c>
      <c r="L35" s="14"/>
      <c r="M35" s="14"/>
    </row>
    <row r="36" spans="1:13" s="15" customFormat="1" ht="15" x14ac:dyDescent="0.2">
      <c r="A36" s="178" t="str">
        <f>'5-Buget_cerere'!A38</f>
        <v>5.3.</v>
      </c>
      <c r="B36" s="16" t="str">
        <f>'5-Buget_cerere'!B38</f>
        <v>Cheltuieli diverse şi neprevăzute</v>
      </c>
      <c r="C36" s="17">
        <f>'5-Buget_cerere'!J38</f>
        <v>0</v>
      </c>
      <c r="D36" s="5" t="str">
        <f>IF(E36+F36+G36+H36+I36+J37+K37&lt;&gt;C36,"Eroare!","")</f>
        <v/>
      </c>
      <c r="E36" s="2">
        <v>0</v>
      </c>
      <c r="F36" s="2">
        <v>0</v>
      </c>
      <c r="G36" s="2">
        <v>0</v>
      </c>
      <c r="H36" s="2">
        <v>0</v>
      </c>
      <c r="I36" s="2">
        <v>0</v>
      </c>
      <c r="J36" s="2"/>
      <c r="K36" s="2"/>
      <c r="L36" s="14"/>
      <c r="M36" s="14"/>
    </row>
    <row r="37" spans="1:13" s="15" customFormat="1" ht="25.5" x14ac:dyDescent="0.2">
      <c r="A37" s="394" t="s">
        <v>485</v>
      </c>
      <c r="B37" s="16" t="str">
        <f>'5-Buget_cerere'!B39</f>
        <v>Cheltuieli pentru informare şi publicitate</v>
      </c>
      <c r="C37" s="17">
        <f>'5-Buget_cerere'!J39</f>
        <v>0</v>
      </c>
      <c r="D37" s="393"/>
      <c r="E37" s="2">
        <v>0</v>
      </c>
      <c r="F37" s="2">
        <v>0</v>
      </c>
      <c r="G37" s="2">
        <v>0</v>
      </c>
      <c r="H37" s="2">
        <v>0</v>
      </c>
      <c r="I37" s="2">
        <v>0</v>
      </c>
      <c r="J37" s="2">
        <v>0</v>
      </c>
      <c r="K37" s="2">
        <v>0</v>
      </c>
      <c r="L37" s="14"/>
      <c r="M37" s="14"/>
    </row>
    <row r="38" spans="1:13" s="15" customFormat="1" ht="15" x14ac:dyDescent="0.2">
      <c r="A38" s="177"/>
      <c r="B38" s="20" t="str">
        <f>'5-Buget_cerere'!B40</f>
        <v>TOTAL CAPITOL 5</v>
      </c>
      <c r="C38" s="17">
        <f>'5-Buget_cerere'!J40</f>
        <v>0</v>
      </c>
      <c r="D38" s="5" t="str">
        <f t="shared" si="11"/>
        <v/>
      </c>
      <c r="E38" s="21">
        <f>SUM(E34:E37)</f>
        <v>0</v>
      </c>
      <c r="F38" s="21">
        <f>SUM(F34:F37)</f>
        <v>0</v>
      </c>
      <c r="G38" s="21">
        <f>SUM(G34:G37)</f>
        <v>0</v>
      </c>
      <c r="H38" s="21">
        <f>SUM(H34:H37)</f>
        <v>0</v>
      </c>
      <c r="I38" s="21">
        <f>SUM(I34:I37)</f>
        <v>0</v>
      </c>
      <c r="J38" s="21">
        <f t="shared" ref="J38:K38" si="12">SUM(J34:J37)</f>
        <v>0</v>
      </c>
      <c r="K38" s="21">
        <f t="shared" si="12"/>
        <v>0</v>
      </c>
      <c r="L38" s="14"/>
      <c r="M38" s="14"/>
    </row>
    <row r="39" spans="1:13" s="15" customFormat="1" ht="15" x14ac:dyDescent="0.2">
      <c r="A39" s="177" t="str">
        <f>'5-Buget_cerere'!A41</f>
        <v>CAP. 6</v>
      </c>
      <c r="B39" s="541" t="str">
        <f>'5-Buget_cerere'!B41</f>
        <v xml:space="preserve">Pregătirea personalului de exploatare     </v>
      </c>
      <c r="C39" s="542"/>
      <c r="D39" s="542"/>
      <c r="E39" s="542"/>
      <c r="F39" s="542"/>
      <c r="G39" s="542"/>
      <c r="H39" s="543"/>
      <c r="I39" s="14"/>
      <c r="J39" s="18"/>
      <c r="K39" s="14"/>
      <c r="L39" s="14"/>
      <c r="M39" s="14"/>
    </row>
    <row r="40" spans="1:13" s="15" customFormat="1" ht="15" x14ac:dyDescent="0.2">
      <c r="A40" s="178" t="str">
        <f>'5-Buget_cerere'!A42</f>
        <v>6.1.</v>
      </c>
      <c r="B40" s="16" t="str">
        <f>'5-Buget_cerere'!B42</f>
        <v xml:space="preserve">Probe tehnologice şi teste                </v>
      </c>
      <c r="C40" s="17">
        <f>'5-Buget_cerere'!J42</f>
        <v>0</v>
      </c>
      <c r="D40" s="5" t="str">
        <f t="shared" ref="D40:D43" si="13">IF(E40+F40+G40+H40+I40+J40+K40&lt;&gt;C40,"Eroare!","")</f>
        <v/>
      </c>
      <c r="E40" s="2">
        <v>0</v>
      </c>
      <c r="F40" s="2">
        <v>0</v>
      </c>
      <c r="G40" s="2">
        <v>0</v>
      </c>
      <c r="H40" s="2">
        <v>0</v>
      </c>
      <c r="I40" s="2">
        <v>0</v>
      </c>
      <c r="J40" s="2">
        <v>0</v>
      </c>
      <c r="K40" s="2">
        <v>0</v>
      </c>
      <c r="L40" s="14"/>
      <c r="M40" s="14"/>
    </row>
    <row r="41" spans="1:13" s="15" customFormat="1" ht="15" hidden="1" x14ac:dyDescent="0.2">
      <c r="A41" s="178" t="e">
        <f>'5-Buget_cerere'!#REF!</f>
        <v>#REF!</v>
      </c>
      <c r="B41" s="16" t="e">
        <f>'5-Buget_cerere'!#REF!</f>
        <v>#REF!</v>
      </c>
      <c r="C41" s="17" t="e">
        <f>'5-Buget_cerere'!#REF!</f>
        <v>#REF!</v>
      </c>
      <c r="D41" s="5" t="e">
        <f t="shared" si="13"/>
        <v>#REF!</v>
      </c>
      <c r="E41" s="2"/>
      <c r="F41" s="2"/>
      <c r="G41" s="2"/>
      <c r="H41" s="2"/>
      <c r="I41" s="2"/>
      <c r="J41" s="2"/>
      <c r="K41" s="2"/>
      <c r="L41" s="14"/>
      <c r="M41" s="14"/>
    </row>
    <row r="42" spans="1:13" s="15" customFormat="1" ht="15" hidden="1" x14ac:dyDescent="0.2">
      <c r="A42" s="178"/>
      <c r="B42" s="16"/>
      <c r="C42" s="17"/>
      <c r="D42" s="5" t="str">
        <f t="shared" si="13"/>
        <v/>
      </c>
      <c r="E42" s="2"/>
      <c r="F42" s="2"/>
      <c r="G42" s="2"/>
      <c r="H42" s="2"/>
      <c r="I42" s="2"/>
      <c r="J42" s="2"/>
      <c r="K42" s="2"/>
      <c r="L42" s="14"/>
      <c r="M42" s="14"/>
    </row>
    <row r="43" spans="1:13" s="15" customFormat="1" ht="15" x14ac:dyDescent="0.2">
      <c r="A43" s="177"/>
      <c r="B43" s="20" t="str">
        <f>'5-Buget_cerere'!B43</f>
        <v>TOTAL CAPITOL 6</v>
      </c>
      <c r="C43" s="17">
        <f>'5-Buget_cerere'!J43</f>
        <v>0</v>
      </c>
      <c r="D43" s="5" t="str">
        <f t="shared" si="13"/>
        <v/>
      </c>
      <c r="E43" s="21">
        <f>SUM(E40:E41)</f>
        <v>0</v>
      </c>
      <c r="F43" s="21">
        <f t="shared" ref="F43:H43" si="14">SUM(F40:F41)</f>
        <v>0</v>
      </c>
      <c r="G43" s="21">
        <f t="shared" si="14"/>
        <v>0</v>
      </c>
      <c r="H43" s="21">
        <f t="shared" si="14"/>
        <v>0</v>
      </c>
      <c r="I43" s="21">
        <f t="shared" ref="I43:K43" si="15">SUM(I40:I41)</f>
        <v>0</v>
      </c>
      <c r="J43" s="21">
        <f t="shared" si="15"/>
        <v>0</v>
      </c>
      <c r="K43" s="21">
        <f t="shared" si="15"/>
        <v>0</v>
      </c>
      <c r="L43" s="14"/>
      <c r="M43" s="14"/>
    </row>
    <row r="44" spans="1:13" s="15" customFormat="1" ht="15.75" customHeight="1" x14ac:dyDescent="0.2">
      <c r="A44" s="177" t="str">
        <f>'5-Buget_cerere'!A44</f>
        <v>CAP. 7</v>
      </c>
      <c r="B44" s="552" t="str">
        <f>'5-Buget_cerere'!B44</f>
        <v>Cheltuieli aferente marjei de buget și pentru constituirea rezervei de implementare pentru ajustarea de preț</v>
      </c>
      <c r="C44" s="553"/>
      <c r="D44" s="553"/>
      <c r="E44" s="553"/>
      <c r="F44" s="553"/>
      <c r="G44" s="553"/>
      <c r="H44" s="554"/>
      <c r="I44" s="14"/>
      <c r="J44" s="18"/>
      <c r="K44" s="14"/>
      <c r="L44" s="14"/>
      <c r="M44" s="14"/>
    </row>
    <row r="45" spans="1:13" s="15" customFormat="1" ht="15" x14ac:dyDescent="0.2">
      <c r="A45" s="429" t="str">
        <f>'5-Buget_cerere'!A45</f>
        <v>7.1.</v>
      </c>
      <c r="B45" s="430" t="str">
        <f>'5-Buget_cerere'!B45</f>
        <v>Cheltuielile aferente marjei de buget</v>
      </c>
      <c r="C45" s="17">
        <f>'5-Buget_cerere'!J45</f>
        <v>0</v>
      </c>
      <c r="D45" s="5" t="str">
        <f>IF(E45+F45+G45+H45+I45+J45+K45&lt;&gt;C45,"Eroare!","")</f>
        <v/>
      </c>
      <c r="E45" s="2">
        <v>0</v>
      </c>
      <c r="F45" s="2">
        <v>0</v>
      </c>
      <c r="G45" s="2">
        <v>0</v>
      </c>
      <c r="H45" s="2">
        <v>0</v>
      </c>
      <c r="I45" s="2">
        <v>0</v>
      </c>
      <c r="J45" s="2">
        <v>0</v>
      </c>
      <c r="K45" s="2">
        <v>0</v>
      </c>
      <c r="L45" s="14"/>
      <c r="M45" s="14"/>
    </row>
    <row r="46" spans="1:13" s="15" customFormat="1" ht="38.25" x14ac:dyDescent="0.2">
      <c r="A46" s="429" t="s">
        <v>498</v>
      </c>
      <c r="B46" s="431" t="str">
        <f>'5-Buget_cerere'!B46</f>
        <v>Cheltuieli pentru constituirea rezervei de implementare pentru ajustarea de preț</v>
      </c>
      <c r="C46" s="17">
        <f>'5-Buget_cerere'!J46</f>
        <v>0</v>
      </c>
      <c r="D46" s="5"/>
      <c r="E46" s="2">
        <v>0</v>
      </c>
      <c r="F46" s="2">
        <v>0</v>
      </c>
      <c r="G46" s="2">
        <v>0</v>
      </c>
      <c r="H46" s="2">
        <v>0</v>
      </c>
      <c r="I46" s="2">
        <v>0</v>
      </c>
      <c r="J46" s="2"/>
      <c r="K46" s="2"/>
      <c r="L46" s="14"/>
      <c r="M46" s="14"/>
    </row>
    <row r="47" spans="1:13" s="15" customFormat="1" ht="15" x14ac:dyDescent="0.2">
      <c r="A47" s="177"/>
      <c r="B47" s="13" t="str">
        <f>'5-Buget_cerere'!B47</f>
        <v>TOTAL CAPITOL 7</v>
      </c>
      <c r="C47" s="17">
        <f>'5-Buget_cerere'!J47</f>
        <v>0</v>
      </c>
      <c r="D47" s="5" t="str">
        <f t="shared" ref="D47:D55" si="16">IF(E47+F47+G47+H47+I47+J47+K47&lt;&gt;C47,"Eroare!","")</f>
        <v/>
      </c>
      <c r="E47" s="21">
        <f>SUM(E45:E46)</f>
        <v>0</v>
      </c>
      <c r="F47" s="21">
        <f>SUM(F45:F46)</f>
        <v>0</v>
      </c>
      <c r="G47" s="21">
        <f>SUM(G45:G46)</f>
        <v>0</v>
      </c>
      <c r="H47" s="21">
        <f>SUM(H45:H46)</f>
        <v>0</v>
      </c>
      <c r="I47" s="21">
        <f>SUM(I45:I46)</f>
        <v>0</v>
      </c>
      <c r="J47" s="21">
        <f t="shared" ref="J47:K47" si="17">SUM(J45)</f>
        <v>0</v>
      </c>
      <c r="K47" s="21">
        <f t="shared" si="17"/>
        <v>0</v>
      </c>
      <c r="L47" s="14"/>
      <c r="M47" s="14"/>
    </row>
    <row r="48" spans="1:13" s="15" customFormat="1" ht="15" hidden="1" x14ac:dyDescent="0.2">
      <c r="A48" s="177" t="e">
        <f>'5-Buget_cerere'!#REF!</f>
        <v>#REF!</v>
      </c>
      <c r="B48" s="13" t="e">
        <f>'5-Buget_cerere'!#REF!</f>
        <v>#REF!</v>
      </c>
      <c r="C48" s="17" t="e">
        <f>'5-Buget_cerere'!#REF!</f>
        <v>#REF!</v>
      </c>
      <c r="D48" s="5" t="e">
        <f t="shared" si="16"/>
        <v>#REF!</v>
      </c>
      <c r="E48" s="2">
        <v>0</v>
      </c>
      <c r="F48" s="2">
        <v>0</v>
      </c>
      <c r="G48" s="2">
        <v>0</v>
      </c>
      <c r="H48" s="2">
        <v>0</v>
      </c>
      <c r="I48" s="2">
        <v>0</v>
      </c>
      <c r="J48" s="2">
        <v>0</v>
      </c>
      <c r="K48" s="2">
        <v>0</v>
      </c>
      <c r="L48" s="14"/>
      <c r="M48" s="14"/>
    </row>
    <row r="49" spans="1:13" s="15" customFormat="1" ht="15" hidden="1" x14ac:dyDescent="0.2">
      <c r="A49" s="177" t="e">
        <f>'5-Buget_cerere'!#REF!</f>
        <v>#REF!</v>
      </c>
      <c r="B49" s="13" t="e">
        <f>'5-Buget_cerere'!#REF!</f>
        <v>#REF!</v>
      </c>
      <c r="C49" s="17" t="e">
        <f>'5-Buget_cerere'!#REF!</f>
        <v>#REF!</v>
      </c>
      <c r="D49" s="5" t="e">
        <f t="shared" si="16"/>
        <v>#REF!</v>
      </c>
      <c r="E49" s="2">
        <v>0</v>
      </c>
      <c r="F49" s="2">
        <v>0</v>
      </c>
      <c r="G49" s="2">
        <v>0</v>
      </c>
      <c r="H49" s="2">
        <v>0</v>
      </c>
      <c r="I49" s="2">
        <v>0</v>
      </c>
      <c r="J49" s="2">
        <v>0</v>
      </c>
      <c r="K49" s="2">
        <v>0</v>
      </c>
      <c r="L49" s="14"/>
      <c r="M49" s="14"/>
    </row>
    <row r="50" spans="1:13" s="15" customFormat="1" ht="15" hidden="1" x14ac:dyDescent="0.2">
      <c r="A50" s="177" t="e">
        <f>'5-Buget_cerere'!#REF!</f>
        <v>#REF!</v>
      </c>
      <c r="B50" s="13" t="e">
        <f>'5-Buget_cerere'!#REF!</f>
        <v>#REF!</v>
      </c>
      <c r="C50" s="17" t="e">
        <f>'5-Buget_cerere'!#REF!</f>
        <v>#REF!</v>
      </c>
      <c r="D50" s="5" t="e">
        <f t="shared" si="16"/>
        <v>#REF!</v>
      </c>
      <c r="E50" s="2">
        <v>0</v>
      </c>
      <c r="F50" s="2">
        <v>0</v>
      </c>
      <c r="G50" s="2">
        <v>0</v>
      </c>
      <c r="H50" s="2">
        <v>0</v>
      </c>
      <c r="I50" s="2">
        <v>0</v>
      </c>
      <c r="J50" s="2">
        <v>0</v>
      </c>
      <c r="K50" s="2">
        <v>0</v>
      </c>
      <c r="L50" s="14"/>
      <c r="M50" s="14"/>
    </row>
    <row r="51" spans="1:13" s="15" customFormat="1" ht="15" hidden="1" x14ac:dyDescent="0.2">
      <c r="A51" s="177" t="e">
        <f>'5-Buget_cerere'!#REF!</f>
        <v>#REF!</v>
      </c>
      <c r="B51" s="13" t="e">
        <f>'5-Buget_cerere'!#REF!</f>
        <v>#REF!</v>
      </c>
      <c r="C51" s="17" t="e">
        <f>'5-Buget_cerere'!#REF!</f>
        <v>#REF!</v>
      </c>
      <c r="D51" s="5" t="e">
        <f t="shared" si="16"/>
        <v>#REF!</v>
      </c>
      <c r="E51" s="2">
        <v>0</v>
      </c>
      <c r="F51" s="2">
        <v>0</v>
      </c>
      <c r="G51" s="2">
        <v>0</v>
      </c>
      <c r="H51" s="2">
        <v>0</v>
      </c>
      <c r="I51" s="2">
        <v>0</v>
      </c>
      <c r="J51" s="2">
        <v>0</v>
      </c>
      <c r="K51" s="2">
        <v>0</v>
      </c>
      <c r="L51" s="14"/>
      <c r="M51" s="14"/>
    </row>
    <row r="52" spans="1:13" s="15" customFormat="1" ht="15" hidden="1" x14ac:dyDescent="0.2">
      <c r="A52" s="177" t="e">
        <f>'5-Buget_cerere'!#REF!</f>
        <v>#REF!</v>
      </c>
      <c r="B52" s="13" t="e">
        <f>'5-Buget_cerere'!#REF!</f>
        <v>#REF!</v>
      </c>
      <c r="C52" s="17" t="e">
        <f>'5-Buget_cerere'!#REF!</f>
        <v>#REF!</v>
      </c>
      <c r="D52" s="5" t="e">
        <f t="shared" si="16"/>
        <v>#REF!</v>
      </c>
      <c r="E52" s="2"/>
      <c r="F52" s="2"/>
      <c r="G52" s="2"/>
      <c r="H52" s="2"/>
      <c r="I52" s="2"/>
      <c r="J52" s="2"/>
      <c r="K52" s="2"/>
      <c r="L52" s="14"/>
      <c r="M52" s="14"/>
    </row>
    <row r="53" spans="1:13" s="15" customFormat="1" ht="15" hidden="1" x14ac:dyDescent="0.2">
      <c r="A53" s="177" t="e">
        <f>'5-Buget_cerere'!#REF!</f>
        <v>#REF!</v>
      </c>
      <c r="B53" s="13" t="e">
        <f>'5-Buget_cerere'!#REF!</f>
        <v>#REF!</v>
      </c>
      <c r="C53" s="17" t="e">
        <f>'5-Buget_cerere'!#REF!</f>
        <v>#REF!</v>
      </c>
      <c r="D53" s="5" t="e">
        <f t="shared" si="16"/>
        <v>#REF!</v>
      </c>
      <c r="E53" s="2"/>
      <c r="F53" s="2"/>
      <c r="G53" s="2"/>
      <c r="H53" s="2"/>
      <c r="I53" s="2"/>
      <c r="J53" s="2"/>
      <c r="K53" s="2"/>
      <c r="L53" s="14"/>
      <c r="M53" s="14"/>
    </row>
    <row r="54" spans="1:13" s="15" customFormat="1" ht="15" hidden="1" x14ac:dyDescent="0.2">
      <c r="A54" s="177" t="e">
        <f>'5-Buget_cerere'!#REF!</f>
        <v>#REF!</v>
      </c>
      <c r="B54" s="13" t="e">
        <f>'5-Buget_cerere'!#REF!</f>
        <v>#REF!</v>
      </c>
      <c r="C54" s="17">
        <f>'5-Buget_cerere'!J47</f>
        <v>0</v>
      </c>
      <c r="D54" s="5" t="str">
        <f t="shared" si="16"/>
        <v/>
      </c>
      <c r="E54" s="2"/>
      <c r="F54" s="2"/>
      <c r="G54" s="2"/>
      <c r="H54" s="2"/>
      <c r="I54" s="2"/>
      <c r="J54" s="2"/>
      <c r="K54" s="2"/>
      <c r="L54" s="14"/>
      <c r="M54" s="14"/>
    </row>
    <row r="55" spans="1:13" s="22" customFormat="1" ht="16.5" x14ac:dyDescent="0.2">
      <c r="A55" s="179"/>
      <c r="B55" s="432" t="str">
        <f>'5-Buget_cerere'!B49</f>
        <v>TOTAL GENERAL</v>
      </c>
      <c r="C55" s="17">
        <f>'5-Buget_cerere'!J49</f>
        <v>0</v>
      </c>
      <c r="D55" s="5" t="str">
        <f t="shared" si="16"/>
        <v/>
      </c>
      <c r="E55" s="21">
        <f>E47+E43+E38+E32+E24+E12+E15</f>
        <v>0</v>
      </c>
      <c r="F55" s="21">
        <f>F47+F43+F38+F32+F24+F12+F15</f>
        <v>0</v>
      </c>
      <c r="G55" s="21">
        <f>G47+G43+G38+G32+G24+G12+G15</f>
        <v>0</v>
      </c>
      <c r="H55" s="21">
        <f>H47+H43+H38+H32+H24+H12+H15</f>
        <v>0</v>
      </c>
      <c r="I55" s="21">
        <f>I47+I43+I38+I32+I24+I12+I15</f>
        <v>0</v>
      </c>
      <c r="J55" s="21">
        <f t="shared" ref="J55:K55" si="18">J47+J43+J38+J32+J24+J12</f>
        <v>0</v>
      </c>
      <c r="K55" s="21">
        <f t="shared" si="18"/>
        <v>0</v>
      </c>
      <c r="L55" s="14"/>
      <c r="M55" s="14"/>
    </row>
    <row r="56" spans="1:13" s="26" customFormat="1" x14ac:dyDescent="0.2">
      <c r="A56" s="23"/>
      <c r="B56" s="24"/>
      <c r="C56" s="25"/>
      <c r="D56" s="8"/>
      <c r="E56" s="9"/>
      <c r="F56" s="9"/>
      <c r="G56" s="9"/>
      <c r="H56" s="9"/>
      <c r="I56" s="18"/>
      <c r="J56" s="18"/>
      <c r="K56" s="18"/>
      <c r="L56" s="18"/>
      <c r="M56" s="18"/>
    </row>
    <row r="57" spans="1:13" s="26" customFormat="1" x14ac:dyDescent="0.2">
      <c r="A57" s="23"/>
      <c r="B57" s="27"/>
      <c r="C57" s="25"/>
      <c r="D57" s="8"/>
      <c r="E57" s="9"/>
      <c r="F57" s="9"/>
      <c r="G57" s="9"/>
      <c r="H57" s="9"/>
      <c r="I57" s="18"/>
      <c r="J57" s="18"/>
      <c r="K57" s="18"/>
      <c r="L57" s="18"/>
      <c r="M57" s="18"/>
    </row>
    <row r="58" spans="1:13" s="28" customFormat="1" x14ac:dyDescent="0.2">
      <c r="A58" s="547" t="s">
        <v>57</v>
      </c>
      <c r="B58" s="547"/>
      <c r="C58" s="539" t="s">
        <v>48</v>
      </c>
      <c r="D58" s="540" t="s">
        <v>49</v>
      </c>
      <c r="E58" s="548" t="s">
        <v>30</v>
      </c>
      <c r="F58" s="549"/>
      <c r="G58" s="549"/>
      <c r="H58" s="549"/>
      <c r="I58" s="549"/>
      <c r="J58" s="549"/>
      <c r="K58" s="549"/>
      <c r="L58" s="1"/>
      <c r="M58" s="1"/>
    </row>
    <row r="59" spans="1:13" s="29" customFormat="1" x14ac:dyDescent="0.2">
      <c r="A59" s="547"/>
      <c r="B59" s="547"/>
      <c r="C59" s="539"/>
      <c r="D59" s="540"/>
      <c r="E59" s="10" t="s">
        <v>26</v>
      </c>
      <c r="F59" s="10" t="s">
        <v>27</v>
      </c>
      <c r="G59" s="10" t="s">
        <v>28</v>
      </c>
      <c r="H59" s="10" t="s">
        <v>29</v>
      </c>
      <c r="I59" s="10" t="s">
        <v>62</v>
      </c>
      <c r="J59" s="10" t="s">
        <v>63</v>
      </c>
      <c r="K59" s="10" t="s">
        <v>64</v>
      </c>
      <c r="L59" s="11"/>
      <c r="M59" s="11"/>
    </row>
    <row r="60" spans="1:13" s="31" customFormat="1" x14ac:dyDescent="0.2">
      <c r="A60" s="528" t="s">
        <v>66</v>
      </c>
      <c r="B60" s="528"/>
      <c r="C60" s="17">
        <f>'5-Buget_cerere'!C53</f>
        <v>0</v>
      </c>
      <c r="D60" s="5" t="str">
        <f>IF(E60+F60+G60+H60+I60+J60+K60&lt;&gt;C60,"Eroare!","")</f>
        <v/>
      </c>
      <c r="E60" s="3">
        <f>E55</f>
        <v>0</v>
      </c>
      <c r="F60" s="3">
        <f t="shared" ref="F60:H60" si="19">F55</f>
        <v>0</v>
      </c>
      <c r="G60" s="3">
        <f t="shared" si="19"/>
        <v>0</v>
      </c>
      <c r="H60" s="3">
        <f t="shared" si="19"/>
        <v>0</v>
      </c>
      <c r="I60" s="3">
        <f t="shared" ref="I60:K60" si="20">I55</f>
        <v>0</v>
      </c>
      <c r="J60" s="3">
        <f t="shared" si="20"/>
        <v>0</v>
      </c>
      <c r="K60" s="3">
        <f t="shared" si="20"/>
        <v>0</v>
      </c>
      <c r="L60" s="30"/>
      <c r="M60" s="30"/>
    </row>
    <row r="61" spans="1:13" s="31" customFormat="1" x14ac:dyDescent="0.2">
      <c r="A61" s="530" t="s">
        <v>68</v>
      </c>
      <c r="B61" s="531"/>
      <c r="C61" s="40">
        <f>'5-Buget_cerere'!H49</f>
        <v>0</v>
      </c>
      <c r="D61" s="5" t="str">
        <f t="shared" ref="D61:D66" si="21">IF(E61+F61+G61+H61+I61+J61+K61&lt;&gt;C61,"Eroare!","")</f>
        <v/>
      </c>
      <c r="E61" s="41">
        <v>0</v>
      </c>
      <c r="F61" s="41">
        <v>0</v>
      </c>
      <c r="G61" s="41">
        <v>0</v>
      </c>
      <c r="H61" s="41">
        <v>0</v>
      </c>
      <c r="I61" s="41">
        <v>0</v>
      </c>
      <c r="J61" s="41">
        <v>0</v>
      </c>
      <c r="K61" s="41">
        <v>0</v>
      </c>
      <c r="L61" s="30"/>
      <c r="M61" s="30"/>
    </row>
    <row r="62" spans="1:13" s="31" customFormat="1" ht="33" customHeight="1" x14ac:dyDescent="0.2">
      <c r="A62" s="528" t="s">
        <v>50</v>
      </c>
      <c r="B62" s="528"/>
      <c r="C62" s="17">
        <f>'5-Buget_cerere'!C56</f>
        <v>0</v>
      </c>
      <c r="D62" s="5" t="str">
        <f t="shared" si="21"/>
        <v/>
      </c>
      <c r="E62" s="3">
        <f>SUM(E63:E65)</f>
        <v>0</v>
      </c>
      <c r="F62" s="3">
        <f t="shared" ref="F62:H62" si="22">SUM(F63:F65)</f>
        <v>0</v>
      </c>
      <c r="G62" s="3">
        <f t="shared" si="22"/>
        <v>0</v>
      </c>
      <c r="H62" s="3">
        <f t="shared" si="22"/>
        <v>0</v>
      </c>
      <c r="I62" s="3">
        <f t="shared" ref="I62:K62" si="23">SUM(I63:I65)</f>
        <v>0</v>
      </c>
      <c r="J62" s="3">
        <f t="shared" si="23"/>
        <v>0</v>
      </c>
      <c r="K62" s="3">
        <f t="shared" si="23"/>
        <v>0</v>
      </c>
      <c r="L62" s="30"/>
      <c r="M62" s="30"/>
    </row>
    <row r="63" spans="1:13" s="29" customFormat="1" x14ac:dyDescent="0.2">
      <c r="A63" s="529" t="s">
        <v>58</v>
      </c>
      <c r="B63" s="529"/>
      <c r="C63" s="17">
        <f>'5-Buget_cerere'!C57</f>
        <v>0</v>
      </c>
      <c r="D63" s="5"/>
      <c r="E63" s="2">
        <v>0</v>
      </c>
      <c r="F63" s="2">
        <v>0</v>
      </c>
      <c r="G63" s="2">
        <v>0</v>
      </c>
      <c r="H63" s="2">
        <v>0</v>
      </c>
      <c r="I63" s="2">
        <v>0</v>
      </c>
      <c r="J63" s="2">
        <v>0</v>
      </c>
      <c r="K63" s="2">
        <v>0</v>
      </c>
      <c r="L63" s="11"/>
      <c r="M63" s="11"/>
    </row>
    <row r="64" spans="1:13" s="29" customFormat="1" x14ac:dyDescent="0.2">
      <c r="A64" s="529" t="s">
        <v>556</v>
      </c>
      <c r="B64" s="529"/>
      <c r="C64" s="17">
        <f>'5-Buget_cerere'!C58</f>
        <v>0</v>
      </c>
      <c r="D64" s="5"/>
      <c r="E64" s="2">
        <v>0</v>
      </c>
      <c r="F64" s="2">
        <v>0</v>
      </c>
      <c r="G64" s="2">
        <v>0</v>
      </c>
      <c r="H64" s="2">
        <v>0</v>
      </c>
      <c r="I64" s="2">
        <v>0</v>
      </c>
      <c r="J64" s="2"/>
      <c r="K64" s="2"/>
      <c r="L64" s="11"/>
      <c r="M64" s="11"/>
    </row>
    <row r="65" spans="1:13" s="29" customFormat="1" x14ac:dyDescent="0.2">
      <c r="A65" s="529" t="s">
        <v>59</v>
      </c>
      <c r="B65" s="529"/>
      <c r="C65" s="17">
        <f>'5-Buget_cerere'!C59</f>
        <v>0</v>
      </c>
      <c r="D65" s="5"/>
      <c r="E65" s="2">
        <v>0</v>
      </c>
      <c r="F65" s="2">
        <v>0</v>
      </c>
      <c r="G65" s="2">
        <v>0</v>
      </c>
      <c r="H65" s="2">
        <v>0</v>
      </c>
      <c r="I65" s="2">
        <v>0</v>
      </c>
      <c r="J65" s="2">
        <v>0</v>
      </c>
      <c r="K65" s="2">
        <v>0</v>
      </c>
      <c r="L65" s="11"/>
      <c r="M65" s="11"/>
    </row>
    <row r="66" spans="1:13" s="31" customFormat="1" x14ac:dyDescent="0.2">
      <c r="A66" s="528" t="str">
        <f>'5-Buget_cerere'!B59</f>
        <v>ASISTENŢĂ FINANCIARĂ NERAMBURSABILĂ SOLICITATĂ</v>
      </c>
      <c r="B66" s="528"/>
      <c r="C66" s="17">
        <f>'5-Buget_cerere'!C59</f>
        <v>0</v>
      </c>
      <c r="D66" s="5" t="str">
        <f t="shared" si="21"/>
        <v/>
      </c>
      <c r="E66" s="2">
        <v>0</v>
      </c>
      <c r="F66" s="2">
        <v>0</v>
      </c>
      <c r="G66" s="2">
        <v>0</v>
      </c>
      <c r="H66" s="2">
        <v>0</v>
      </c>
      <c r="I66" s="2">
        <v>0</v>
      </c>
      <c r="J66" s="2">
        <v>0</v>
      </c>
      <c r="K66" s="2">
        <v>0</v>
      </c>
      <c r="L66" s="30"/>
      <c r="M66" s="30"/>
    </row>
    <row r="67" spans="1:13" s="34" customFormat="1" ht="15" x14ac:dyDescent="0.2">
      <c r="A67" s="32"/>
      <c r="B67" s="33"/>
      <c r="C67" s="25"/>
      <c r="D67" s="8"/>
      <c r="E67" s="9"/>
      <c r="F67" s="9"/>
      <c r="G67" s="9"/>
      <c r="H67" s="9"/>
      <c r="I67" s="30"/>
      <c r="J67" s="18"/>
      <c r="K67" s="30"/>
      <c r="L67" s="30"/>
      <c r="M67" s="30"/>
    </row>
    <row r="68" spans="1:13" s="34" customFormat="1" ht="15" x14ac:dyDescent="0.2">
      <c r="A68" s="32"/>
      <c r="B68" s="35"/>
      <c r="C68" s="25"/>
      <c r="D68" s="8"/>
      <c r="E68" s="9"/>
      <c r="F68" s="9"/>
      <c r="G68" s="9"/>
      <c r="H68" s="9"/>
      <c r="I68" s="30"/>
      <c r="J68" s="30"/>
      <c r="K68" s="30"/>
      <c r="L68" s="30"/>
      <c r="M68" s="30"/>
    </row>
    <row r="69" spans="1:13" s="12" customFormat="1" ht="15" x14ac:dyDescent="0.2">
      <c r="A69" s="532" t="s">
        <v>555</v>
      </c>
      <c r="B69" s="532"/>
      <c r="C69" s="532"/>
      <c r="D69" s="8"/>
      <c r="E69" s="9"/>
      <c r="F69" s="9"/>
      <c r="G69" s="9"/>
      <c r="H69" s="9"/>
      <c r="I69" s="11"/>
      <c r="J69" s="11"/>
      <c r="K69" s="11"/>
      <c r="L69" s="11"/>
      <c r="M69" s="11"/>
    </row>
    <row r="70" spans="1:13" s="12" customFormat="1" ht="15" customHeight="1" x14ac:dyDescent="0.2">
      <c r="A70" s="537" t="s">
        <v>5</v>
      </c>
      <c r="B70" s="538"/>
      <c r="C70" s="36" t="s">
        <v>51</v>
      </c>
      <c r="E70" s="10" t="s">
        <v>26</v>
      </c>
      <c r="F70" s="10" t="s">
        <v>27</v>
      </c>
      <c r="G70" s="10" t="s">
        <v>28</v>
      </c>
      <c r="H70" s="10" t="s">
        <v>29</v>
      </c>
      <c r="I70" s="10" t="s">
        <v>62</v>
      </c>
      <c r="J70" s="10" t="s">
        <v>63</v>
      </c>
      <c r="K70" s="10" t="s">
        <v>65</v>
      </c>
      <c r="M70" s="11"/>
    </row>
    <row r="71" spans="1:13" s="12" customFormat="1" ht="15" customHeight="1" x14ac:dyDescent="0.2">
      <c r="A71" s="535" t="s">
        <v>0</v>
      </c>
      <c r="B71" s="536"/>
      <c r="C71" s="5">
        <f>SUM(E71:K71)</f>
        <v>0</v>
      </c>
      <c r="E71" s="3">
        <f>E65</f>
        <v>0</v>
      </c>
      <c r="F71" s="3">
        <f>F65</f>
        <v>0</v>
      </c>
      <c r="G71" s="3">
        <f>G65</f>
        <v>0</v>
      </c>
      <c r="H71" s="3">
        <f>H65</f>
        <v>0</v>
      </c>
      <c r="I71" s="3">
        <f t="shared" ref="I71:K71" si="24">I65</f>
        <v>0</v>
      </c>
      <c r="J71" s="3">
        <f t="shared" si="24"/>
        <v>0</v>
      </c>
      <c r="K71" s="3">
        <f t="shared" si="24"/>
        <v>0</v>
      </c>
      <c r="M71" s="11"/>
    </row>
    <row r="72" spans="1:13" s="12" customFormat="1" ht="15" customHeight="1" x14ac:dyDescent="0.2">
      <c r="A72" s="535" t="s">
        <v>1</v>
      </c>
      <c r="B72" s="536"/>
      <c r="C72" s="5">
        <f>SUM(E72:K72)</f>
        <v>0</v>
      </c>
      <c r="E72" s="2">
        <v>0</v>
      </c>
      <c r="F72" s="2">
        <v>0</v>
      </c>
      <c r="G72" s="2">
        <v>0</v>
      </c>
      <c r="H72" s="2">
        <v>0</v>
      </c>
      <c r="I72" s="2">
        <v>0</v>
      </c>
      <c r="J72" s="2">
        <v>0</v>
      </c>
      <c r="K72" s="2">
        <v>0</v>
      </c>
      <c r="M72" s="11"/>
    </row>
    <row r="73" spans="1:13" s="12" customFormat="1" ht="15" customHeight="1" x14ac:dyDescent="0.2">
      <c r="A73" s="535" t="s">
        <v>2</v>
      </c>
      <c r="B73" s="536"/>
      <c r="C73" s="5">
        <f>SUM(E73:K73)</f>
        <v>0</v>
      </c>
      <c r="E73" s="2">
        <v>0</v>
      </c>
      <c r="F73" s="2">
        <v>0</v>
      </c>
      <c r="G73" s="2">
        <v>0</v>
      </c>
      <c r="H73" s="2">
        <v>0</v>
      </c>
      <c r="I73" s="2">
        <v>0</v>
      </c>
      <c r="J73" s="2">
        <v>0</v>
      </c>
      <c r="K73" s="2">
        <v>0</v>
      </c>
      <c r="M73" s="11"/>
    </row>
    <row r="74" spans="1:13" s="34" customFormat="1" ht="15" customHeight="1" x14ac:dyDescent="0.2">
      <c r="A74" s="533" t="s">
        <v>3</v>
      </c>
      <c r="B74" s="534"/>
      <c r="C74" s="5">
        <f>SUM(E74:K74)</f>
        <v>0</v>
      </c>
      <c r="E74" s="3">
        <f t="shared" ref="E74:J74" si="25">E73+E72</f>
        <v>0</v>
      </c>
      <c r="F74" s="3">
        <f t="shared" si="25"/>
        <v>0</v>
      </c>
      <c r="G74" s="3">
        <f t="shared" si="25"/>
        <v>0</v>
      </c>
      <c r="H74" s="3">
        <f t="shared" si="25"/>
        <v>0</v>
      </c>
      <c r="I74" s="3">
        <f t="shared" si="25"/>
        <v>0</v>
      </c>
      <c r="J74" s="3">
        <f t="shared" si="25"/>
        <v>0</v>
      </c>
      <c r="K74" s="3">
        <f t="shared" ref="K74" si="26">K73+K72</f>
        <v>0</v>
      </c>
      <c r="M74" s="30"/>
    </row>
    <row r="75" spans="1:13" s="12" customFormat="1" ht="15" hidden="1" x14ac:dyDescent="0.2">
      <c r="A75" s="23"/>
      <c r="B75" s="38"/>
      <c r="C75" s="5">
        <f t="shared" ref="C75:C90" si="27">SUM(D75:K75)</f>
        <v>0</v>
      </c>
      <c r="D75" s="10" t="s">
        <v>163</v>
      </c>
      <c r="E75" s="10" t="s">
        <v>164</v>
      </c>
      <c r="F75" s="10" t="s">
        <v>165</v>
      </c>
      <c r="G75" s="10" t="s">
        <v>166</v>
      </c>
      <c r="H75" s="10" t="s">
        <v>167</v>
      </c>
      <c r="I75" s="11"/>
      <c r="J75" s="11"/>
      <c r="K75" s="11"/>
      <c r="L75" s="11"/>
      <c r="M75" s="11"/>
    </row>
    <row r="76" spans="1:13" s="12" customFormat="1" ht="15" hidden="1" x14ac:dyDescent="0.2">
      <c r="A76" s="23"/>
      <c r="B76" s="38"/>
      <c r="C76" s="5">
        <f t="shared" si="27"/>
        <v>0</v>
      </c>
      <c r="D76" s="37"/>
      <c r="E76" s="37"/>
      <c r="F76" s="37"/>
      <c r="G76" s="37"/>
      <c r="H76" s="37"/>
      <c r="I76" s="11"/>
      <c r="J76" s="11"/>
      <c r="K76" s="11"/>
      <c r="L76" s="11"/>
      <c r="M76" s="11"/>
    </row>
    <row r="77" spans="1:13" s="12" customFormat="1" ht="15" hidden="1" x14ac:dyDescent="0.2">
      <c r="A77" s="23"/>
      <c r="B77" s="38"/>
      <c r="C77" s="5">
        <f t="shared" si="27"/>
        <v>0</v>
      </c>
      <c r="D77" s="2">
        <v>0</v>
      </c>
      <c r="E77" s="2">
        <v>0</v>
      </c>
      <c r="F77" s="2">
        <v>0</v>
      </c>
      <c r="G77" s="2">
        <v>0</v>
      </c>
      <c r="H77" s="2">
        <v>0</v>
      </c>
      <c r="I77" s="11"/>
      <c r="J77" s="11"/>
      <c r="K77" s="11"/>
      <c r="L77" s="11"/>
      <c r="M77" s="11"/>
    </row>
    <row r="78" spans="1:13" s="12" customFormat="1" ht="15" hidden="1" x14ac:dyDescent="0.2">
      <c r="A78" s="23"/>
      <c r="B78" s="38"/>
      <c r="C78" s="5">
        <f t="shared" si="27"/>
        <v>0</v>
      </c>
      <c r="D78" s="2">
        <v>0</v>
      </c>
      <c r="E78" s="2">
        <v>0</v>
      </c>
      <c r="F78" s="2">
        <v>0</v>
      </c>
      <c r="G78" s="2">
        <v>0</v>
      </c>
      <c r="H78" s="2">
        <v>0</v>
      </c>
      <c r="I78" s="11"/>
      <c r="J78" s="11"/>
      <c r="K78" s="11"/>
      <c r="L78" s="11"/>
      <c r="M78" s="11"/>
    </row>
    <row r="79" spans="1:13" s="12" customFormat="1" ht="15" hidden="1" x14ac:dyDescent="0.2">
      <c r="A79" s="23"/>
      <c r="B79" s="38"/>
      <c r="C79" s="5">
        <f t="shared" si="27"/>
        <v>0</v>
      </c>
      <c r="D79" s="3">
        <f>D78+D77</f>
        <v>0</v>
      </c>
      <c r="E79" s="3">
        <f>E78+E77</f>
        <v>0</v>
      </c>
      <c r="F79" s="3">
        <f>F78+F77</f>
        <v>0</v>
      </c>
      <c r="G79" s="3">
        <f>G78+G77</f>
        <v>0</v>
      </c>
      <c r="H79" s="3">
        <f>H78+H77</f>
        <v>0</v>
      </c>
      <c r="I79" s="11"/>
      <c r="J79" s="11"/>
      <c r="K79" s="11"/>
      <c r="L79" s="11"/>
      <c r="M79" s="11"/>
    </row>
    <row r="80" spans="1:13" s="12" customFormat="1" ht="15" hidden="1" x14ac:dyDescent="0.2">
      <c r="A80" s="23"/>
      <c r="B80" s="38"/>
      <c r="C80" s="5">
        <f t="shared" si="27"/>
        <v>0</v>
      </c>
      <c r="D80" s="10" t="s">
        <v>168</v>
      </c>
      <c r="E80" s="10" t="s">
        <v>169</v>
      </c>
      <c r="F80" s="10" t="s">
        <v>170</v>
      </c>
      <c r="G80" s="10" t="s">
        <v>171</v>
      </c>
      <c r="H80" s="10" t="s">
        <v>172</v>
      </c>
      <c r="I80" s="11"/>
      <c r="J80" s="11"/>
      <c r="K80" s="11"/>
      <c r="L80" s="11"/>
      <c r="M80" s="11"/>
    </row>
    <row r="81" spans="1:13" s="12" customFormat="1" ht="15" hidden="1" x14ac:dyDescent="0.2">
      <c r="A81" s="23"/>
      <c r="B81" s="38"/>
      <c r="C81" s="5">
        <f t="shared" si="27"/>
        <v>0</v>
      </c>
      <c r="D81" s="37"/>
      <c r="E81" s="37"/>
      <c r="F81" s="37"/>
      <c r="G81" s="37"/>
      <c r="H81" s="37"/>
      <c r="I81" s="11"/>
      <c r="J81" s="11"/>
      <c r="K81" s="11"/>
      <c r="L81" s="11"/>
      <c r="M81" s="11"/>
    </row>
    <row r="82" spans="1:13" s="12" customFormat="1" ht="15" hidden="1" x14ac:dyDescent="0.2">
      <c r="A82" s="23"/>
      <c r="B82" s="38"/>
      <c r="C82" s="5">
        <f t="shared" si="27"/>
        <v>0</v>
      </c>
      <c r="D82" s="2">
        <v>0</v>
      </c>
      <c r="E82" s="2">
        <v>0</v>
      </c>
      <c r="F82" s="2">
        <v>0</v>
      </c>
      <c r="G82" s="2">
        <v>0</v>
      </c>
      <c r="H82" s="2">
        <v>0</v>
      </c>
      <c r="I82" s="11"/>
      <c r="J82" s="11"/>
      <c r="K82" s="11"/>
      <c r="L82" s="11"/>
      <c r="M82" s="11"/>
    </row>
    <row r="83" spans="1:13" s="12" customFormat="1" ht="15" hidden="1" x14ac:dyDescent="0.2">
      <c r="A83" s="23"/>
      <c r="B83" s="38"/>
      <c r="C83" s="5">
        <f t="shared" si="27"/>
        <v>0</v>
      </c>
      <c r="D83" s="2">
        <v>0</v>
      </c>
      <c r="E83" s="2">
        <v>0</v>
      </c>
      <c r="F83" s="2">
        <v>0</v>
      </c>
      <c r="G83" s="2">
        <v>0</v>
      </c>
      <c r="H83" s="2">
        <v>0</v>
      </c>
      <c r="I83" s="11"/>
      <c r="J83" s="11"/>
      <c r="K83" s="11"/>
      <c r="L83" s="11"/>
      <c r="M83" s="11"/>
    </row>
    <row r="84" spans="1:13" s="12" customFormat="1" ht="15" hidden="1" x14ac:dyDescent="0.2">
      <c r="A84" s="23"/>
      <c r="B84" s="38"/>
      <c r="C84" s="5">
        <f t="shared" si="27"/>
        <v>0</v>
      </c>
      <c r="D84" s="3">
        <f>D83+D82</f>
        <v>0</v>
      </c>
      <c r="E84" s="3">
        <f>E83+E82</f>
        <v>0</v>
      </c>
      <c r="F84" s="3">
        <f>F83+F82</f>
        <v>0</v>
      </c>
      <c r="G84" s="3">
        <f>G83+G82</f>
        <v>0</v>
      </c>
      <c r="H84" s="3">
        <f>H83+H82</f>
        <v>0</v>
      </c>
      <c r="I84" s="11"/>
      <c r="J84" s="11"/>
      <c r="K84" s="11"/>
      <c r="L84" s="11"/>
      <c r="M84" s="11"/>
    </row>
    <row r="85" spans="1:13" s="12" customFormat="1" ht="15" hidden="1" x14ac:dyDescent="0.2">
      <c r="A85" s="23"/>
      <c r="B85" s="38"/>
      <c r="C85" s="5">
        <f t="shared" si="27"/>
        <v>0</v>
      </c>
      <c r="D85" s="10" t="s">
        <v>173</v>
      </c>
      <c r="E85" s="10" t="s">
        <v>174</v>
      </c>
      <c r="F85" s="10" t="s">
        <v>175</v>
      </c>
      <c r="G85" s="10" t="s">
        <v>176</v>
      </c>
      <c r="H85" s="10" t="s">
        <v>177</v>
      </c>
      <c r="I85" s="11"/>
      <c r="J85" s="11"/>
      <c r="K85" s="11"/>
      <c r="L85" s="11"/>
      <c r="M85" s="11"/>
    </row>
    <row r="86" spans="1:13" s="12" customFormat="1" ht="15" hidden="1" x14ac:dyDescent="0.2">
      <c r="A86" s="23"/>
      <c r="B86" s="38"/>
      <c r="C86" s="5">
        <f t="shared" si="27"/>
        <v>0</v>
      </c>
      <c r="D86" s="37"/>
      <c r="E86" s="37"/>
      <c r="F86" s="37"/>
      <c r="G86" s="37"/>
      <c r="H86" s="37"/>
      <c r="I86" s="11"/>
      <c r="J86" s="11"/>
      <c r="K86" s="11"/>
      <c r="L86" s="11"/>
      <c r="M86" s="11"/>
    </row>
    <row r="87" spans="1:13" s="12" customFormat="1" ht="15" hidden="1" x14ac:dyDescent="0.2">
      <c r="A87" s="23"/>
      <c r="B87" s="38"/>
      <c r="C87" s="5">
        <f t="shared" si="27"/>
        <v>0</v>
      </c>
      <c r="D87" s="2">
        <v>0</v>
      </c>
      <c r="E87" s="2">
        <v>0</v>
      </c>
      <c r="F87" s="2">
        <v>0</v>
      </c>
      <c r="G87" s="2">
        <v>0</v>
      </c>
      <c r="H87" s="2">
        <v>0</v>
      </c>
      <c r="I87" s="11"/>
      <c r="J87" s="11"/>
      <c r="K87" s="11"/>
      <c r="L87" s="11"/>
      <c r="M87" s="11"/>
    </row>
    <row r="88" spans="1:13" s="12" customFormat="1" ht="15" hidden="1" x14ac:dyDescent="0.2">
      <c r="A88" s="23"/>
      <c r="B88" s="38"/>
      <c r="C88" s="5">
        <f t="shared" si="27"/>
        <v>0</v>
      </c>
      <c r="D88" s="2">
        <v>0</v>
      </c>
      <c r="E88" s="2">
        <v>0</v>
      </c>
      <c r="F88" s="2">
        <v>0</v>
      </c>
      <c r="G88" s="2">
        <v>0</v>
      </c>
      <c r="H88" s="2">
        <v>0</v>
      </c>
      <c r="I88" s="11"/>
      <c r="J88" s="11"/>
      <c r="K88" s="11"/>
      <c r="L88" s="11"/>
      <c r="M88" s="11"/>
    </row>
    <row r="89" spans="1:13" s="12" customFormat="1" ht="15" hidden="1" x14ac:dyDescent="0.2">
      <c r="A89" s="23"/>
      <c r="B89" s="38"/>
      <c r="C89" s="5">
        <f t="shared" si="27"/>
        <v>0</v>
      </c>
      <c r="D89" s="3">
        <f>D88+D87</f>
        <v>0</v>
      </c>
      <c r="E89" s="3">
        <f>E88+E87</f>
        <v>0</v>
      </c>
      <c r="F89" s="3">
        <f>F88+F87</f>
        <v>0</v>
      </c>
      <c r="G89" s="3">
        <f>G88+G87</f>
        <v>0</v>
      </c>
      <c r="H89" s="3">
        <f>H88+H87</f>
        <v>0</v>
      </c>
      <c r="I89" s="11"/>
      <c r="J89" s="11"/>
      <c r="K89" s="11"/>
      <c r="L89" s="11"/>
      <c r="M89" s="11"/>
    </row>
    <row r="90" spans="1:13" s="12" customFormat="1" ht="15" hidden="1" x14ac:dyDescent="0.2">
      <c r="A90" s="23"/>
      <c r="B90" s="38"/>
      <c r="C90" s="5">
        <f t="shared" si="27"/>
        <v>0</v>
      </c>
      <c r="D90" s="9"/>
      <c r="E90" s="9"/>
      <c r="F90" s="9"/>
      <c r="G90" s="9"/>
      <c r="H90" s="9"/>
      <c r="I90" s="11"/>
      <c r="J90" s="11"/>
      <c r="K90" s="11"/>
      <c r="L90" s="11"/>
      <c r="M90" s="11"/>
    </row>
    <row r="91" spans="1:13" s="12" customFormat="1" ht="15" x14ac:dyDescent="0.2">
      <c r="A91" s="23"/>
      <c r="B91" s="38"/>
      <c r="C91" s="25"/>
      <c r="D91" s="8"/>
      <c r="G91" s="39"/>
      <c r="H91" s="39"/>
      <c r="I91" s="11"/>
      <c r="J91" s="11"/>
      <c r="K91" s="11"/>
      <c r="L91" s="11"/>
      <c r="M91" s="11"/>
    </row>
    <row r="92" spans="1:13" s="12" customFormat="1" ht="15" x14ac:dyDescent="0.2">
      <c r="A92" s="23"/>
      <c r="B92" s="38"/>
      <c r="C92" s="25"/>
      <c r="D92" s="8"/>
      <c r="E92" s="9"/>
      <c r="F92" s="9"/>
      <c r="G92" s="9"/>
      <c r="H92" s="9"/>
      <c r="I92" s="11"/>
      <c r="J92" s="11"/>
      <c r="K92" s="11"/>
      <c r="L92" s="11"/>
      <c r="M92" s="11"/>
    </row>
    <row r="93" spans="1:13" s="12" customFormat="1" ht="15" x14ac:dyDescent="0.2">
      <c r="A93" s="23"/>
      <c r="B93" s="38"/>
      <c r="C93" s="25"/>
      <c r="D93" s="8"/>
      <c r="E93" s="9"/>
      <c r="F93" s="9"/>
      <c r="G93" s="9"/>
      <c r="H93" s="9"/>
      <c r="I93" s="11"/>
      <c r="J93" s="11"/>
      <c r="K93" s="11"/>
      <c r="L93" s="11"/>
      <c r="M93" s="11"/>
    </row>
    <row r="94" spans="1:13" s="12" customFormat="1" ht="15" x14ac:dyDescent="0.2">
      <c r="A94" s="23"/>
      <c r="B94" s="38"/>
      <c r="C94" s="25"/>
      <c r="D94" s="8"/>
      <c r="E94" s="9"/>
      <c r="F94" s="9"/>
      <c r="G94" s="9"/>
      <c r="H94" s="9"/>
      <c r="I94" s="11"/>
      <c r="J94" s="11"/>
      <c r="K94" s="11"/>
      <c r="L94" s="11"/>
      <c r="M94" s="11"/>
    </row>
    <row r="95" spans="1:13" s="12" customFormat="1" ht="15" x14ac:dyDescent="0.2">
      <c r="A95" s="23"/>
      <c r="B95" s="38"/>
      <c r="C95" s="25"/>
      <c r="D95" s="8"/>
      <c r="E95" s="9"/>
      <c r="F95" s="9"/>
      <c r="G95" s="9"/>
      <c r="H95" s="9"/>
      <c r="I95" s="11"/>
      <c r="J95" s="11"/>
      <c r="K95" s="11"/>
      <c r="L95" s="11"/>
      <c r="M95" s="11"/>
    </row>
    <row r="96" spans="1:13" s="12" customFormat="1" ht="15" x14ac:dyDescent="0.2">
      <c r="A96" s="23"/>
      <c r="B96" s="38"/>
      <c r="C96" s="25"/>
      <c r="D96" s="8"/>
      <c r="E96" s="9"/>
      <c r="F96" s="9"/>
      <c r="G96" s="9"/>
      <c r="H96" s="9"/>
      <c r="I96" s="11"/>
      <c r="J96" s="11"/>
      <c r="K96" s="11"/>
      <c r="L96" s="11"/>
      <c r="M96" s="11"/>
    </row>
    <row r="97" spans="1:13" s="12" customFormat="1" ht="15" x14ac:dyDescent="0.2">
      <c r="A97" s="23"/>
      <c r="B97" s="38"/>
      <c r="C97" s="25"/>
      <c r="D97" s="8"/>
      <c r="E97" s="9"/>
      <c r="F97" s="9"/>
      <c r="G97" s="9"/>
      <c r="H97" s="9"/>
      <c r="I97" s="11"/>
      <c r="J97" s="11"/>
      <c r="K97" s="11"/>
      <c r="L97" s="11"/>
      <c r="M97" s="11"/>
    </row>
    <row r="98" spans="1:13" s="12" customFormat="1" ht="15" x14ac:dyDescent="0.2">
      <c r="A98" s="23"/>
      <c r="B98" s="38"/>
      <c r="C98" s="25"/>
      <c r="D98" s="8"/>
      <c r="E98" s="9"/>
      <c r="F98" s="9"/>
      <c r="G98" s="9"/>
      <c r="H98" s="9"/>
      <c r="I98" s="11"/>
      <c r="J98" s="11"/>
      <c r="K98" s="11"/>
      <c r="L98" s="11"/>
      <c r="M98" s="11"/>
    </row>
    <row r="99" spans="1:13" s="12" customFormat="1" ht="15" x14ac:dyDescent="0.2">
      <c r="A99" s="23"/>
      <c r="B99" s="38"/>
      <c r="C99" s="25"/>
      <c r="D99" s="8"/>
      <c r="E99" s="9"/>
      <c r="F99" s="9"/>
      <c r="G99" s="9"/>
      <c r="H99" s="9"/>
      <c r="I99" s="11"/>
      <c r="J99" s="11"/>
      <c r="K99" s="11"/>
      <c r="L99" s="11"/>
      <c r="M99" s="11"/>
    </row>
    <row r="100" spans="1:13" s="12" customFormat="1" ht="15" x14ac:dyDescent="0.2">
      <c r="A100" s="23"/>
      <c r="B100" s="38"/>
      <c r="C100" s="25"/>
      <c r="D100" s="8"/>
      <c r="E100" s="9"/>
      <c r="F100" s="9"/>
      <c r="G100" s="9"/>
      <c r="H100" s="9"/>
      <c r="I100" s="11"/>
      <c r="J100" s="11"/>
      <c r="K100" s="11"/>
      <c r="L100" s="11"/>
      <c r="M100" s="11"/>
    </row>
    <row r="101" spans="1:13" s="12" customFormat="1" ht="15" x14ac:dyDescent="0.2">
      <c r="A101" s="23"/>
      <c r="B101" s="38"/>
      <c r="C101" s="25"/>
      <c r="D101" s="8"/>
      <c r="E101" s="9"/>
      <c r="F101" s="9"/>
      <c r="G101" s="9"/>
      <c r="H101" s="9"/>
      <c r="I101" s="11"/>
      <c r="J101" s="11"/>
      <c r="K101" s="11"/>
      <c r="L101" s="11"/>
      <c r="M101" s="11"/>
    </row>
    <row r="102" spans="1:13" s="12" customFormat="1" ht="15" x14ac:dyDescent="0.2">
      <c r="A102" s="23"/>
      <c r="B102" s="38"/>
      <c r="C102" s="25"/>
      <c r="D102" s="8"/>
      <c r="E102" s="9"/>
      <c r="F102" s="9"/>
      <c r="G102" s="9"/>
      <c r="H102" s="9"/>
      <c r="I102" s="11"/>
      <c r="J102" s="11"/>
      <c r="K102" s="11"/>
      <c r="L102" s="11"/>
      <c r="M102" s="11"/>
    </row>
    <row r="103" spans="1:13" s="12" customFormat="1" ht="15" x14ac:dyDescent="0.2">
      <c r="A103" s="23"/>
      <c r="B103" s="38"/>
      <c r="C103" s="25"/>
      <c r="D103" s="8"/>
      <c r="E103" s="9"/>
      <c r="F103" s="9"/>
      <c r="G103" s="9"/>
      <c r="H103" s="9"/>
      <c r="I103" s="11"/>
      <c r="J103" s="11"/>
      <c r="K103" s="11"/>
      <c r="L103" s="11"/>
      <c r="M103" s="11"/>
    </row>
  </sheetData>
  <sheetProtection formatColumns="0"/>
  <mergeCells count="34">
    <mergeCell ref="J1:K1"/>
    <mergeCell ref="J2:K2"/>
    <mergeCell ref="B16:H16"/>
    <mergeCell ref="B39:H39"/>
    <mergeCell ref="B25:H25"/>
    <mergeCell ref="A1:H1"/>
    <mergeCell ref="A2:H2"/>
    <mergeCell ref="A4:A5"/>
    <mergeCell ref="C58:C59"/>
    <mergeCell ref="D58:D59"/>
    <mergeCell ref="B13:H13"/>
    <mergeCell ref="B3:C3"/>
    <mergeCell ref="B6:H6"/>
    <mergeCell ref="B4:B5"/>
    <mergeCell ref="C4:C5"/>
    <mergeCell ref="D4:D5"/>
    <mergeCell ref="A58:B59"/>
    <mergeCell ref="B33:H33"/>
    <mergeCell ref="E58:K58"/>
    <mergeCell ref="E4:K4"/>
    <mergeCell ref="B44:H44"/>
    <mergeCell ref="A69:C69"/>
    <mergeCell ref="A74:B74"/>
    <mergeCell ref="A73:B73"/>
    <mergeCell ref="A72:B72"/>
    <mergeCell ref="A71:B71"/>
    <mergeCell ref="A70:B70"/>
    <mergeCell ref="A66:B66"/>
    <mergeCell ref="A65:B65"/>
    <mergeCell ref="A63:B63"/>
    <mergeCell ref="A62:B62"/>
    <mergeCell ref="A60:B60"/>
    <mergeCell ref="A61:B61"/>
    <mergeCell ref="A64:B64"/>
  </mergeCells>
  <phoneticPr fontId="30" type="noConversion"/>
  <conditionalFormatting sqref="C68:H68">
    <cfRule type="containsText" dxfId="2" priority="10" operator="containsText" text="NU">
      <formula>NOT(ISERROR(SEARCH("NU",C68)))</formula>
    </cfRule>
    <cfRule type="containsText" dxfId="1" priority="11" operator="containsText" text="DA">
      <formula>NOT(ISERROR(SEARCH("DA",C68)))</formula>
    </cfRule>
    <cfRule type="containsText" dxfId="0" priority="16" operator="containsText" text="nu">
      <formula>NOT(ISERROR(SEARCH("nu",C68)))</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aie8">
    <tabColor theme="0"/>
  </sheetPr>
  <dimension ref="A1:AG23"/>
  <sheetViews>
    <sheetView topLeftCell="F1" workbookViewId="0">
      <pane ySplit="1" topLeftCell="A2" activePane="bottomLeft" state="frozen"/>
      <selection activeCell="K1" sqref="K1"/>
      <selection pane="bottomLeft" activeCell="S26" sqref="S26"/>
    </sheetView>
  </sheetViews>
  <sheetFormatPr defaultColWidth="8.85546875" defaultRowHeight="63.6" customHeight="1" x14ac:dyDescent="0.25"/>
  <cols>
    <col min="1" max="2" width="10" style="99" customWidth="1"/>
    <col min="3" max="7" width="20" style="99" customWidth="1"/>
    <col min="8" max="9" width="10" style="99" customWidth="1"/>
    <col min="10" max="10" width="20" style="99" customWidth="1"/>
    <col min="11" max="25" width="10" style="99" customWidth="1"/>
    <col min="26" max="27" width="50" style="99" customWidth="1"/>
    <col min="28" max="29" width="10" style="99" customWidth="1"/>
    <col min="30" max="31" width="50" style="99" customWidth="1"/>
    <col min="32" max="16384" width="8.85546875" style="99"/>
  </cols>
  <sheetData>
    <row r="1" spans="1:33" ht="40.5" x14ac:dyDescent="0.25">
      <c r="A1" s="100" t="s">
        <v>124</v>
      </c>
      <c r="B1" s="100" t="s">
        <v>125</v>
      </c>
      <c r="C1" s="100" t="s">
        <v>126</v>
      </c>
      <c r="D1" s="100" t="s">
        <v>110</v>
      </c>
      <c r="E1" s="100" t="s">
        <v>111</v>
      </c>
      <c r="F1" s="100" t="s">
        <v>112</v>
      </c>
      <c r="G1" s="100" t="s">
        <v>113</v>
      </c>
      <c r="H1" s="100" t="s">
        <v>127</v>
      </c>
      <c r="I1" s="100" t="s">
        <v>128</v>
      </c>
      <c r="J1" s="100" t="s">
        <v>129</v>
      </c>
      <c r="K1" s="100" t="s">
        <v>130</v>
      </c>
      <c r="L1" s="100" t="s">
        <v>131</v>
      </c>
      <c r="M1" s="100" t="s">
        <v>73</v>
      </c>
      <c r="N1" s="100" t="s">
        <v>132</v>
      </c>
      <c r="O1" s="100" t="s">
        <v>133</v>
      </c>
      <c r="P1" s="100" t="s">
        <v>134</v>
      </c>
      <c r="Q1" s="100" t="s">
        <v>135</v>
      </c>
      <c r="R1" s="100" t="s">
        <v>136</v>
      </c>
      <c r="S1" s="100" t="s">
        <v>137</v>
      </c>
      <c r="T1" s="100" t="s">
        <v>67</v>
      </c>
      <c r="U1" s="100" t="s">
        <v>138</v>
      </c>
      <c r="V1" s="100" t="s">
        <v>139</v>
      </c>
      <c r="W1" s="100" t="s">
        <v>140</v>
      </c>
      <c r="X1" s="100" t="s">
        <v>141</v>
      </c>
      <c r="Y1" s="100" t="s">
        <v>142</v>
      </c>
      <c r="Z1" s="100" t="s">
        <v>143</v>
      </c>
      <c r="AA1" s="100" t="s">
        <v>144</v>
      </c>
      <c r="AB1" s="100" t="s">
        <v>145</v>
      </c>
      <c r="AC1" s="100" t="s">
        <v>146</v>
      </c>
      <c r="AD1" s="100" t="s">
        <v>147</v>
      </c>
      <c r="AE1" s="100" t="s">
        <v>148</v>
      </c>
      <c r="AF1" s="100" t="s">
        <v>149</v>
      </c>
      <c r="AG1" s="100" t="s">
        <v>150</v>
      </c>
    </row>
    <row r="2" spans="1:33" ht="13.5" x14ac:dyDescent="0.25">
      <c r="A2" s="101"/>
      <c r="B2" s="101"/>
      <c r="C2" s="101"/>
      <c r="D2" s="101"/>
      <c r="E2" s="101"/>
      <c r="F2" s="101"/>
      <c r="G2" s="101"/>
      <c r="H2" s="101"/>
      <c r="I2" s="101"/>
      <c r="J2" s="102"/>
      <c r="K2" s="101"/>
      <c r="L2" s="101"/>
      <c r="M2" s="102"/>
      <c r="N2" s="102"/>
      <c r="O2" s="102"/>
      <c r="P2" s="102"/>
      <c r="Q2" s="102"/>
      <c r="R2" s="102"/>
      <c r="S2" s="102"/>
      <c r="T2" s="102"/>
      <c r="U2" s="102"/>
      <c r="V2" s="102"/>
      <c r="W2" s="102"/>
      <c r="X2" s="102"/>
      <c r="Y2" s="102"/>
      <c r="Z2" s="102"/>
      <c r="AA2" s="102"/>
      <c r="AB2" s="101"/>
      <c r="AC2" s="101"/>
      <c r="AD2" s="101"/>
      <c r="AE2" s="102"/>
      <c r="AF2" s="101"/>
      <c r="AG2" s="101"/>
    </row>
    <row r="3" spans="1:33" ht="13.5" x14ac:dyDescent="0.25">
      <c r="A3" s="101"/>
      <c r="B3" s="101"/>
      <c r="C3" s="101"/>
      <c r="D3" s="101"/>
      <c r="E3" s="101"/>
      <c r="F3" s="101"/>
      <c r="G3" s="101"/>
      <c r="H3" s="101"/>
      <c r="I3" s="101"/>
      <c r="J3" s="102"/>
      <c r="K3" s="101"/>
      <c r="L3" s="101"/>
      <c r="M3" s="102"/>
      <c r="N3" s="102"/>
      <c r="O3" s="102"/>
      <c r="P3" s="102"/>
      <c r="Q3" s="102"/>
      <c r="R3" s="102"/>
      <c r="S3" s="102"/>
      <c r="T3" s="102"/>
      <c r="U3" s="102"/>
      <c r="V3" s="102"/>
      <c r="W3" s="102"/>
      <c r="X3" s="102"/>
      <c r="Y3" s="102"/>
      <c r="Z3" s="102"/>
      <c r="AA3" s="102"/>
      <c r="AB3" s="101"/>
      <c r="AC3" s="101"/>
      <c r="AD3" s="101"/>
      <c r="AE3" s="102"/>
      <c r="AF3" s="101"/>
      <c r="AG3" s="101"/>
    </row>
    <row r="4" spans="1:33" ht="13.5" x14ac:dyDescent="0.25">
      <c r="A4" s="101"/>
      <c r="B4" s="101"/>
      <c r="C4" s="101"/>
      <c r="D4" s="101"/>
      <c r="E4" s="101"/>
      <c r="F4" s="101"/>
      <c r="G4" s="101"/>
      <c r="H4" s="101"/>
      <c r="I4" s="101"/>
      <c r="J4" s="102"/>
      <c r="K4" s="101"/>
      <c r="L4" s="101"/>
      <c r="M4" s="102"/>
      <c r="N4" s="102"/>
      <c r="O4" s="102"/>
      <c r="P4" s="102"/>
      <c r="Q4" s="102"/>
      <c r="R4" s="102"/>
      <c r="S4" s="102"/>
      <c r="T4" s="102"/>
      <c r="U4" s="102"/>
      <c r="V4" s="102"/>
      <c r="W4" s="102"/>
      <c r="X4" s="102"/>
      <c r="Y4" s="102"/>
      <c r="Z4" s="102"/>
      <c r="AA4" s="102"/>
      <c r="AB4" s="101"/>
      <c r="AC4" s="101"/>
      <c r="AD4" s="101"/>
      <c r="AE4" s="102"/>
      <c r="AF4" s="101"/>
      <c r="AG4" s="101"/>
    </row>
    <row r="5" spans="1:33" ht="13.5" x14ac:dyDescent="0.25">
      <c r="A5" s="101"/>
      <c r="B5" s="101"/>
      <c r="C5" s="101"/>
      <c r="D5" s="101"/>
      <c r="E5" s="101"/>
      <c r="F5" s="101"/>
      <c r="G5" s="101"/>
      <c r="H5" s="101"/>
      <c r="I5" s="101"/>
      <c r="J5" s="102"/>
      <c r="K5" s="101"/>
      <c r="L5" s="101"/>
      <c r="M5" s="102"/>
      <c r="N5" s="102"/>
      <c r="O5" s="102"/>
      <c r="P5" s="102"/>
      <c r="Q5" s="102"/>
      <c r="R5" s="102"/>
      <c r="S5" s="102"/>
      <c r="T5" s="102"/>
      <c r="U5" s="102"/>
      <c r="V5" s="102"/>
      <c r="W5" s="102"/>
      <c r="X5" s="102"/>
      <c r="Y5" s="102"/>
      <c r="Z5" s="102"/>
      <c r="AA5" s="102"/>
      <c r="AB5" s="101"/>
      <c r="AC5" s="101"/>
      <c r="AD5" s="101"/>
      <c r="AE5" s="102"/>
      <c r="AF5" s="101"/>
      <c r="AG5" s="101"/>
    </row>
    <row r="6" spans="1:33" ht="13.5" x14ac:dyDescent="0.25">
      <c r="A6" s="101"/>
      <c r="B6" s="101"/>
      <c r="C6" s="101"/>
      <c r="D6" s="101"/>
      <c r="E6" s="101"/>
      <c r="F6" s="101"/>
      <c r="G6" s="101"/>
      <c r="H6" s="101"/>
      <c r="I6" s="101"/>
      <c r="J6" s="102"/>
      <c r="K6" s="101"/>
      <c r="L6" s="101"/>
      <c r="M6" s="102"/>
      <c r="N6" s="102"/>
      <c r="O6" s="102"/>
      <c r="P6" s="102"/>
      <c r="Q6" s="102"/>
      <c r="R6" s="102"/>
      <c r="S6" s="102"/>
      <c r="T6" s="102"/>
      <c r="U6" s="102"/>
      <c r="V6" s="102"/>
      <c r="W6" s="102"/>
      <c r="X6" s="102"/>
      <c r="Y6" s="102"/>
      <c r="Z6" s="102"/>
      <c r="AA6" s="102"/>
      <c r="AB6" s="101"/>
      <c r="AC6" s="101"/>
      <c r="AD6" s="101"/>
      <c r="AE6" s="102"/>
      <c r="AF6" s="101"/>
      <c r="AG6" s="101"/>
    </row>
    <row r="7" spans="1:33" ht="13.5" x14ac:dyDescent="0.25">
      <c r="A7" s="101"/>
      <c r="B7" s="101"/>
      <c r="C7" s="101"/>
      <c r="D7" s="101"/>
      <c r="E7" s="101"/>
      <c r="F7" s="101"/>
      <c r="G7" s="101"/>
      <c r="H7" s="101"/>
      <c r="I7" s="101"/>
      <c r="J7" s="102"/>
      <c r="K7" s="101"/>
      <c r="L7" s="101"/>
      <c r="M7" s="102"/>
      <c r="N7" s="102"/>
      <c r="O7" s="102"/>
      <c r="P7" s="102"/>
      <c r="Q7" s="102"/>
      <c r="R7" s="102"/>
      <c r="S7" s="102"/>
      <c r="T7" s="102"/>
      <c r="U7" s="102"/>
      <c r="V7" s="102"/>
      <c r="W7" s="102"/>
      <c r="X7" s="102"/>
      <c r="Y7" s="102"/>
      <c r="Z7" s="102"/>
      <c r="AA7" s="102"/>
      <c r="AB7" s="101"/>
      <c r="AC7" s="101"/>
      <c r="AD7" s="101"/>
      <c r="AE7" s="102"/>
      <c r="AF7" s="101"/>
      <c r="AG7" s="101"/>
    </row>
    <row r="8" spans="1:33" ht="13.5" x14ac:dyDescent="0.25">
      <c r="A8" s="101"/>
      <c r="B8" s="101"/>
      <c r="C8" s="101"/>
      <c r="D8" s="101"/>
      <c r="E8" s="101"/>
      <c r="F8" s="101"/>
      <c r="G8" s="101"/>
      <c r="H8" s="101"/>
      <c r="I8" s="101"/>
      <c r="J8" s="102"/>
      <c r="K8" s="101"/>
      <c r="L8" s="101"/>
      <c r="M8" s="102"/>
      <c r="N8" s="102"/>
      <c r="O8" s="102"/>
      <c r="P8" s="102"/>
      <c r="Q8" s="102"/>
      <c r="R8" s="102"/>
      <c r="S8" s="102"/>
      <c r="T8" s="102"/>
      <c r="U8" s="102"/>
      <c r="V8" s="102"/>
      <c r="W8" s="102"/>
      <c r="X8" s="102"/>
      <c r="Y8" s="102"/>
      <c r="Z8" s="102"/>
      <c r="AA8" s="102"/>
      <c r="AB8" s="101"/>
      <c r="AC8" s="101"/>
      <c r="AD8" s="101"/>
      <c r="AE8" s="102"/>
      <c r="AF8" s="101"/>
      <c r="AG8" s="101"/>
    </row>
    <row r="9" spans="1:33" ht="13.5" x14ac:dyDescent="0.25">
      <c r="A9" s="101"/>
      <c r="B9" s="101"/>
      <c r="C9" s="101"/>
      <c r="D9" s="101"/>
      <c r="E9" s="101"/>
      <c r="F9" s="101"/>
      <c r="G9" s="101"/>
      <c r="H9" s="101"/>
      <c r="I9" s="101"/>
      <c r="J9" s="102"/>
      <c r="K9" s="101"/>
      <c r="L9" s="101"/>
      <c r="M9" s="102"/>
      <c r="N9" s="102"/>
      <c r="O9" s="102"/>
      <c r="P9" s="102"/>
      <c r="Q9" s="102"/>
      <c r="R9" s="102"/>
      <c r="S9" s="102"/>
      <c r="T9" s="102"/>
      <c r="U9" s="102"/>
      <c r="V9" s="102"/>
      <c r="W9" s="102"/>
      <c r="X9" s="102"/>
      <c r="Y9" s="102"/>
      <c r="Z9" s="102"/>
      <c r="AA9" s="102"/>
      <c r="AB9" s="101"/>
      <c r="AC9" s="101"/>
      <c r="AD9" s="101"/>
      <c r="AE9" s="102"/>
      <c r="AF9" s="101"/>
      <c r="AG9" s="101"/>
    </row>
    <row r="10" spans="1:33" ht="13.5" x14ac:dyDescent="0.25">
      <c r="A10" s="101"/>
      <c r="B10" s="101"/>
      <c r="C10" s="101"/>
      <c r="D10" s="101"/>
      <c r="E10" s="101"/>
      <c r="F10" s="101"/>
      <c r="G10" s="101"/>
      <c r="H10" s="101"/>
      <c r="I10" s="101"/>
      <c r="J10" s="102"/>
      <c r="K10" s="101"/>
      <c r="L10" s="101"/>
      <c r="M10" s="102"/>
      <c r="N10" s="102"/>
      <c r="O10" s="102"/>
      <c r="P10" s="102"/>
      <c r="Q10" s="102"/>
      <c r="R10" s="102"/>
      <c r="S10" s="102"/>
      <c r="T10" s="102"/>
      <c r="U10" s="102"/>
      <c r="V10" s="102"/>
      <c r="W10" s="102"/>
      <c r="X10" s="102"/>
      <c r="Y10" s="102"/>
      <c r="Z10" s="102"/>
      <c r="AA10" s="102"/>
      <c r="AB10" s="101"/>
      <c r="AC10" s="101"/>
      <c r="AD10" s="101"/>
      <c r="AE10" s="102"/>
      <c r="AF10" s="101"/>
      <c r="AG10" s="101"/>
    </row>
    <row r="11" spans="1:33" ht="13.5" x14ac:dyDescent="0.25">
      <c r="A11" s="101"/>
      <c r="B11" s="101"/>
      <c r="C11" s="101"/>
      <c r="D11" s="101"/>
      <c r="E11" s="101"/>
      <c r="F11" s="101"/>
      <c r="G11" s="101"/>
      <c r="H11" s="101"/>
      <c r="I11" s="101"/>
      <c r="J11" s="102"/>
      <c r="K11" s="101"/>
      <c r="L11" s="101"/>
      <c r="M11" s="102"/>
      <c r="N11" s="102"/>
      <c r="O11" s="102"/>
      <c r="P11" s="102"/>
      <c r="Q11" s="102"/>
      <c r="R11" s="102"/>
      <c r="S11" s="102"/>
      <c r="T11" s="102"/>
      <c r="U11" s="102"/>
      <c r="V11" s="102"/>
      <c r="W11" s="102"/>
      <c r="X11" s="102"/>
      <c r="Y11" s="102"/>
      <c r="Z11" s="102"/>
      <c r="AA11" s="102"/>
      <c r="AB11" s="101"/>
      <c r="AC11" s="101"/>
      <c r="AD11" s="101"/>
      <c r="AE11" s="102"/>
      <c r="AF11" s="101"/>
      <c r="AG11" s="101"/>
    </row>
    <row r="12" spans="1:33" ht="13.5" x14ac:dyDescent="0.25">
      <c r="A12" s="101"/>
      <c r="B12" s="101"/>
      <c r="C12" s="101"/>
      <c r="D12" s="101"/>
      <c r="E12" s="101"/>
      <c r="F12" s="101"/>
      <c r="G12" s="101"/>
      <c r="H12" s="101"/>
      <c r="I12" s="101"/>
      <c r="J12" s="102"/>
      <c r="K12" s="101"/>
      <c r="L12" s="101"/>
      <c r="M12" s="102"/>
      <c r="N12" s="102"/>
      <c r="O12" s="102"/>
      <c r="P12" s="102"/>
      <c r="Q12" s="102"/>
      <c r="R12" s="102"/>
      <c r="S12" s="102"/>
      <c r="T12" s="102"/>
      <c r="U12" s="102"/>
      <c r="V12" s="102"/>
      <c r="W12" s="102"/>
      <c r="X12" s="102"/>
      <c r="Y12" s="102"/>
      <c r="Z12" s="102"/>
      <c r="AA12" s="102"/>
      <c r="AB12" s="101"/>
      <c r="AC12" s="101"/>
      <c r="AD12" s="101"/>
      <c r="AE12" s="102"/>
      <c r="AF12" s="101"/>
      <c r="AG12" s="101"/>
    </row>
    <row r="13" spans="1:33" ht="13.5" x14ac:dyDescent="0.25">
      <c r="A13" s="101"/>
      <c r="B13" s="101"/>
      <c r="C13" s="101"/>
      <c r="D13" s="101"/>
      <c r="E13" s="101"/>
      <c r="F13" s="101"/>
      <c r="G13" s="101"/>
      <c r="H13" s="101"/>
      <c r="I13" s="101"/>
      <c r="J13" s="102"/>
      <c r="K13" s="101"/>
      <c r="L13" s="101"/>
      <c r="M13" s="102"/>
      <c r="N13" s="102"/>
      <c r="O13" s="102"/>
      <c r="P13" s="102"/>
      <c r="Q13" s="102"/>
      <c r="R13" s="102"/>
      <c r="S13" s="102"/>
      <c r="T13" s="102"/>
      <c r="U13" s="102"/>
      <c r="V13" s="102"/>
      <c r="W13" s="102"/>
      <c r="X13" s="102"/>
      <c r="Y13" s="102"/>
      <c r="Z13" s="102"/>
      <c r="AA13" s="102"/>
      <c r="AB13" s="101"/>
      <c r="AC13" s="101"/>
      <c r="AD13" s="101"/>
      <c r="AE13" s="102"/>
      <c r="AF13" s="101"/>
      <c r="AG13" s="101"/>
    </row>
    <row r="14" spans="1:33" ht="13.5" x14ac:dyDescent="0.25">
      <c r="A14" s="101"/>
      <c r="B14" s="101"/>
      <c r="C14" s="101"/>
      <c r="D14" s="101"/>
      <c r="E14" s="101"/>
      <c r="F14" s="101"/>
      <c r="G14" s="101"/>
      <c r="H14" s="101"/>
      <c r="I14" s="101"/>
      <c r="J14" s="102"/>
      <c r="K14" s="101"/>
      <c r="L14" s="101"/>
      <c r="M14" s="102"/>
      <c r="N14" s="102"/>
      <c r="O14" s="102"/>
      <c r="P14" s="102"/>
      <c r="Q14" s="102"/>
      <c r="R14" s="102"/>
      <c r="S14" s="102"/>
      <c r="T14" s="102"/>
      <c r="U14" s="102"/>
      <c r="V14" s="102"/>
      <c r="W14" s="102"/>
      <c r="X14" s="102"/>
      <c r="Y14" s="102"/>
      <c r="Z14" s="102"/>
      <c r="AA14" s="102"/>
      <c r="AB14" s="101"/>
      <c r="AC14" s="101"/>
      <c r="AD14" s="101"/>
      <c r="AE14" s="102"/>
      <c r="AF14" s="101"/>
      <c r="AG14" s="101"/>
    </row>
    <row r="15" spans="1:33" ht="13.5" x14ac:dyDescent="0.25">
      <c r="A15" s="101"/>
      <c r="B15" s="101"/>
      <c r="C15" s="101"/>
      <c r="D15" s="101"/>
      <c r="E15" s="101"/>
      <c r="F15" s="101"/>
      <c r="G15" s="101"/>
      <c r="H15" s="101"/>
      <c r="I15" s="101"/>
      <c r="J15" s="102"/>
      <c r="K15" s="101"/>
      <c r="L15" s="101"/>
      <c r="M15" s="102"/>
      <c r="N15" s="102"/>
      <c r="O15" s="102"/>
      <c r="P15" s="102"/>
      <c r="Q15" s="102"/>
      <c r="R15" s="102"/>
      <c r="S15" s="102"/>
      <c r="T15" s="102"/>
      <c r="U15" s="102"/>
      <c r="V15" s="102"/>
      <c r="W15" s="102"/>
      <c r="X15" s="102"/>
      <c r="Y15" s="102"/>
      <c r="Z15" s="102"/>
      <c r="AA15" s="102"/>
      <c r="AB15" s="101"/>
      <c r="AC15" s="101"/>
      <c r="AD15" s="101"/>
      <c r="AE15" s="102"/>
      <c r="AF15" s="101"/>
      <c r="AG15" s="101"/>
    </row>
    <row r="16" spans="1:33" ht="13.5" x14ac:dyDescent="0.25">
      <c r="A16" s="101"/>
      <c r="B16" s="101"/>
      <c r="C16" s="101"/>
      <c r="D16" s="101"/>
      <c r="E16" s="101"/>
      <c r="F16" s="101"/>
      <c r="G16" s="101"/>
      <c r="H16" s="101"/>
      <c r="I16" s="101"/>
      <c r="J16" s="102"/>
      <c r="K16" s="101"/>
      <c r="L16" s="101"/>
      <c r="M16" s="102"/>
      <c r="N16" s="102"/>
      <c r="O16" s="102"/>
      <c r="P16" s="102"/>
      <c r="Q16" s="102"/>
      <c r="R16" s="102"/>
      <c r="S16" s="102"/>
      <c r="T16" s="102"/>
      <c r="U16" s="102"/>
      <c r="V16" s="102"/>
      <c r="W16" s="102"/>
      <c r="X16" s="102"/>
      <c r="Y16" s="102"/>
      <c r="Z16" s="102"/>
      <c r="AA16" s="102"/>
      <c r="AB16" s="101"/>
      <c r="AC16" s="101"/>
      <c r="AD16" s="101"/>
      <c r="AE16" s="102"/>
      <c r="AF16" s="101"/>
      <c r="AG16" s="101"/>
    </row>
    <row r="17" spans="1:33" ht="13.5" x14ac:dyDescent="0.25">
      <c r="A17" s="101"/>
      <c r="B17" s="101"/>
      <c r="C17" s="101"/>
      <c r="D17" s="101"/>
      <c r="E17" s="101"/>
      <c r="F17" s="101"/>
      <c r="G17" s="101"/>
      <c r="H17" s="101"/>
      <c r="I17" s="101"/>
      <c r="J17" s="102"/>
      <c r="K17" s="101"/>
      <c r="L17" s="101"/>
      <c r="M17" s="102"/>
      <c r="N17" s="102"/>
      <c r="O17" s="102"/>
      <c r="P17" s="102"/>
      <c r="Q17" s="102"/>
      <c r="R17" s="102"/>
      <c r="S17" s="102"/>
      <c r="T17" s="102"/>
      <c r="U17" s="102"/>
      <c r="V17" s="102"/>
      <c r="W17" s="102"/>
      <c r="X17" s="102"/>
      <c r="Y17" s="102"/>
      <c r="Z17" s="102"/>
      <c r="AA17" s="102"/>
      <c r="AB17" s="101"/>
      <c r="AC17" s="101"/>
      <c r="AD17" s="101"/>
      <c r="AE17" s="102"/>
      <c r="AF17" s="101"/>
      <c r="AG17" s="101"/>
    </row>
    <row r="18" spans="1:33" ht="13.5" x14ac:dyDescent="0.25">
      <c r="A18" s="101"/>
      <c r="B18" s="101"/>
      <c r="C18" s="101"/>
      <c r="D18" s="101"/>
      <c r="E18" s="101"/>
      <c r="F18" s="101"/>
      <c r="G18" s="101"/>
      <c r="H18" s="101"/>
      <c r="I18" s="101"/>
      <c r="J18" s="102"/>
      <c r="K18" s="101"/>
      <c r="L18" s="101"/>
      <c r="M18" s="102"/>
      <c r="N18" s="102"/>
      <c r="O18" s="102"/>
      <c r="P18" s="102"/>
      <c r="Q18" s="102"/>
      <c r="R18" s="102"/>
      <c r="S18" s="102"/>
      <c r="T18" s="102"/>
      <c r="U18" s="102"/>
      <c r="V18" s="102"/>
      <c r="W18" s="102"/>
      <c r="X18" s="102"/>
      <c r="Y18" s="102"/>
      <c r="Z18" s="102"/>
      <c r="AA18" s="102"/>
      <c r="AB18" s="101"/>
      <c r="AC18" s="101"/>
      <c r="AD18" s="101"/>
      <c r="AE18" s="102"/>
      <c r="AF18" s="101"/>
      <c r="AG18" s="101"/>
    </row>
    <row r="19" spans="1:33" ht="13.5" x14ac:dyDescent="0.25">
      <c r="A19" s="101"/>
      <c r="B19" s="101"/>
      <c r="C19" s="101"/>
      <c r="D19" s="101"/>
      <c r="E19" s="101"/>
      <c r="F19" s="101"/>
      <c r="G19" s="101"/>
      <c r="H19" s="101"/>
      <c r="I19" s="101"/>
      <c r="J19" s="102"/>
      <c r="K19" s="101"/>
      <c r="L19" s="101"/>
      <c r="M19" s="102"/>
      <c r="N19" s="102"/>
      <c r="O19" s="102"/>
      <c r="P19" s="102"/>
      <c r="Q19" s="102"/>
      <c r="R19" s="102"/>
      <c r="S19" s="102"/>
      <c r="T19" s="102"/>
      <c r="U19" s="102"/>
      <c r="V19" s="102"/>
      <c r="W19" s="102"/>
      <c r="X19" s="102"/>
      <c r="Y19" s="102"/>
      <c r="Z19" s="102"/>
      <c r="AA19" s="102"/>
      <c r="AB19" s="101"/>
      <c r="AC19" s="101"/>
      <c r="AD19" s="101"/>
      <c r="AE19" s="102"/>
      <c r="AF19" s="101"/>
      <c r="AG19" s="101"/>
    </row>
    <row r="20" spans="1:33" ht="13.5" x14ac:dyDescent="0.25">
      <c r="A20" s="101"/>
      <c r="B20" s="101"/>
      <c r="C20" s="101"/>
      <c r="D20" s="101"/>
      <c r="E20" s="101"/>
      <c r="F20" s="101"/>
      <c r="G20" s="101"/>
      <c r="H20" s="101"/>
      <c r="I20" s="101"/>
      <c r="J20" s="102"/>
      <c r="K20" s="101"/>
      <c r="L20" s="101"/>
      <c r="M20" s="102"/>
      <c r="N20" s="102"/>
      <c r="O20" s="102"/>
      <c r="P20" s="102"/>
      <c r="Q20" s="102"/>
      <c r="R20" s="102"/>
      <c r="S20" s="102"/>
      <c r="T20" s="102"/>
      <c r="U20" s="102"/>
      <c r="V20" s="102"/>
      <c r="W20" s="102"/>
      <c r="X20" s="102"/>
      <c r="Y20" s="102"/>
      <c r="Z20" s="102"/>
      <c r="AA20" s="102"/>
      <c r="AB20" s="101"/>
      <c r="AC20" s="101"/>
      <c r="AD20" s="101"/>
      <c r="AE20" s="102"/>
      <c r="AF20" s="101"/>
      <c r="AG20" s="101"/>
    </row>
    <row r="21" spans="1:33" ht="13.5" x14ac:dyDescent="0.25">
      <c r="A21" s="101"/>
      <c r="B21" s="101"/>
      <c r="C21" s="101"/>
      <c r="D21" s="101"/>
      <c r="E21" s="101"/>
      <c r="F21" s="101"/>
      <c r="G21" s="101"/>
      <c r="H21" s="101"/>
      <c r="I21" s="101"/>
      <c r="J21" s="102"/>
      <c r="K21" s="101"/>
      <c r="L21" s="101"/>
      <c r="M21" s="102"/>
      <c r="N21" s="102"/>
      <c r="O21" s="102"/>
      <c r="P21" s="102"/>
      <c r="Q21" s="102"/>
      <c r="R21" s="102"/>
      <c r="S21" s="102"/>
      <c r="T21" s="102"/>
      <c r="U21" s="102"/>
      <c r="V21" s="102"/>
      <c r="W21" s="102"/>
      <c r="X21" s="102"/>
      <c r="Y21" s="102"/>
      <c r="Z21" s="102"/>
      <c r="AA21" s="102"/>
      <c r="AB21" s="101"/>
      <c r="AC21" s="101"/>
      <c r="AD21" s="101"/>
      <c r="AE21" s="102"/>
      <c r="AF21" s="101"/>
      <c r="AG21" s="101"/>
    </row>
    <row r="22" spans="1:33" ht="13.5" x14ac:dyDescent="0.25">
      <c r="A22" s="101"/>
      <c r="B22" s="101"/>
      <c r="C22" s="101"/>
      <c r="D22" s="101"/>
      <c r="E22" s="101"/>
      <c r="F22" s="101"/>
      <c r="G22" s="101"/>
      <c r="H22" s="101"/>
      <c r="I22" s="101"/>
      <c r="J22" s="102"/>
      <c r="K22" s="101"/>
      <c r="L22" s="101"/>
      <c r="M22" s="102"/>
      <c r="N22" s="102"/>
      <c r="O22" s="102"/>
      <c r="P22" s="102"/>
      <c r="Q22" s="102"/>
      <c r="R22" s="102"/>
      <c r="S22" s="102"/>
      <c r="T22" s="102"/>
      <c r="U22" s="102"/>
      <c r="V22" s="102"/>
      <c r="W22" s="102"/>
      <c r="X22" s="102"/>
      <c r="Y22" s="102"/>
      <c r="Z22" s="102"/>
      <c r="AA22" s="102"/>
      <c r="AB22" s="101"/>
      <c r="AC22" s="101"/>
      <c r="AD22" s="101"/>
      <c r="AE22" s="102"/>
      <c r="AF22" s="101"/>
      <c r="AG22" s="101"/>
    </row>
    <row r="23" spans="1:33" ht="13.5" x14ac:dyDescent="0.25">
      <c r="A23" s="101"/>
      <c r="B23" s="101"/>
      <c r="C23" s="101"/>
      <c r="D23" s="101"/>
      <c r="E23" s="101"/>
      <c r="F23" s="101"/>
      <c r="G23" s="101"/>
      <c r="H23" s="101"/>
      <c r="I23" s="101"/>
      <c r="J23" s="102"/>
      <c r="K23" s="101"/>
      <c r="L23" s="101"/>
      <c r="M23" s="102"/>
      <c r="N23" s="102"/>
      <c r="O23" s="102"/>
      <c r="P23" s="102"/>
      <c r="Q23" s="102"/>
      <c r="R23" s="102"/>
      <c r="S23" s="102"/>
      <c r="T23" s="102"/>
      <c r="U23" s="102"/>
      <c r="V23" s="102"/>
      <c r="W23" s="102"/>
      <c r="X23" s="102"/>
      <c r="Y23" s="102"/>
      <c r="Z23" s="102"/>
      <c r="AA23" s="102"/>
      <c r="AB23" s="101"/>
      <c r="AC23" s="101"/>
      <c r="AD23" s="101"/>
      <c r="AE23" s="102"/>
      <c r="AF23" s="101"/>
      <c r="AG23" s="10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1-Date proiect</vt:lpstr>
      <vt:lpstr>2-Situatii Financiare</vt:lpstr>
      <vt:lpstr>3- Buget Cerere SMIS</vt:lpstr>
      <vt:lpstr>4- DEVIZ</vt:lpstr>
      <vt:lpstr>5-Buget_cerere</vt:lpstr>
      <vt:lpstr>6- Detaliere Buget</vt:lpstr>
      <vt:lpstr>7-Plan investitional</vt:lpstr>
      <vt:lpstr>8- Export SMIS</vt:lpstr>
      <vt:lpstr>'1-Date proiect'!Print_Area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spla</cp:lastModifiedBy>
  <cp:lastPrinted>2026-03-12T13:59:38Z</cp:lastPrinted>
  <dcterms:created xsi:type="dcterms:W3CDTF">2015-08-05T10:46:20Z</dcterms:created>
  <dcterms:modified xsi:type="dcterms:W3CDTF">2026-03-12T14:00:16Z</dcterms:modified>
</cp:coreProperties>
</file>